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9-й місяць\4-й лот Нова Каховка, Геніченськ (останні торги 01.10)\"/>
    </mc:Choice>
  </mc:AlternateContent>
  <bookViews>
    <workbookView xWindow="0" yWindow="0" windowWidth="23040" windowHeight="9195"/>
  </bookViews>
  <sheets>
    <sheet name="ПублПасп" sheetId="4" r:id="rId1"/>
    <sheet name="4.2" sheetId="8" r:id="rId2"/>
    <sheet name="4.3" sheetId="9" r:id="rId3"/>
    <sheet name="1" sheetId="11" r:id="rId4"/>
  </sheets>
  <externalReferences>
    <externalReference r:id="rId5"/>
  </externalReference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9" i="9" l="1"/>
  <c r="E28" i="9"/>
  <c r="E27" i="9"/>
  <c r="E26" i="9"/>
  <c r="E25" i="9" l="1"/>
  <c r="E24" i="9"/>
  <c r="E23" i="9"/>
  <c r="E22" i="9"/>
  <c r="E21" i="9" l="1"/>
  <c r="E20" i="9"/>
  <c r="E19" i="9"/>
  <c r="E18" i="9"/>
  <c r="E17" i="9" l="1"/>
  <c r="E16" i="9"/>
  <c r="E15" i="9"/>
  <c r="E14" i="9"/>
  <c r="E13" i="9" l="1"/>
  <c r="E12" i="9"/>
  <c r="E11" i="9"/>
  <c r="B38" i="9" l="1"/>
  <c r="E6" i="9" l="1"/>
  <c r="A21" i="8" l="1"/>
</calcChain>
</file>

<file path=xl/sharedStrings.xml><?xml version="1.0" encoding="utf-8"?>
<sst xmlns="http://schemas.openxmlformats.org/spreadsheetml/2006/main" count="177" uniqueCount="112">
  <si>
    <t>№</t>
  </si>
  <si>
    <t>Дата проведення:</t>
  </si>
  <si>
    <t>Ціна продажу:</t>
  </si>
  <si>
    <t>Інформаційні посилання на об'єкт:</t>
  </si>
  <si>
    <t>1.2. Адреса місця розташування</t>
  </si>
  <si>
    <t>Найменування банку</t>
  </si>
  <si>
    <t>1. ХАРАКТЕРИСТИКА МАЙНА (АКТИВУ)</t>
  </si>
  <si>
    <t>1.1. Назва активу</t>
  </si>
  <si>
    <t>1.3. Площа (кв.м/га)</t>
  </si>
  <si>
    <t>1.4. Кадастровий номер</t>
  </si>
  <si>
    <t>2. ГРАФІЧНІ МАТЕРІАЛИ</t>
  </si>
  <si>
    <t>перейти за посиланням</t>
  </si>
  <si>
    <t>2.1. Фотофіксація</t>
  </si>
  <si>
    <t>2.2. Ситуаційний план</t>
  </si>
  <si>
    <t>2.3. Тощо</t>
  </si>
  <si>
    <t xml:space="preserve">                                           Інформація щодо незалежної оцінки</t>
  </si>
  <si>
    <t>Назва оцінювача (СОД)</t>
  </si>
  <si>
    <t>Дата оцінки</t>
  </si>
  <si>
    <t>Оціночна вартість</t>
  </si>
  <si>
    <t>Група активу: 1 - право власності, 2 - майнове право*</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</si>
  <si>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</si>
  <si>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</si>
  <si>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</si>
  <si>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 xml:space="preserve">Інформація відсутня </t>
  </si>
  <si>
    <t>ТАК</t>
  </si>
  <si>
    <t xml:space="preserve">НІ </t>
  </si>
  <si>
    <t>1 - право власності</t>
  </si>
  <si>
    <t>житлова нерухомість</t>
  </si>
  <si>
    <t>2 - майнове право</t>
  </si>
  <si>
    <t>комерційна нерухомість</t>
  </si>
  <si>
    <t>незавершене будівництво</t>
  </si>
  <si>
    <t>а) землі сільськогосподарського призначення;</t>
  </si>
  <si>
    <t>б) землі житлової та громадської забудови;</t>
  </si>
  <si>
    <t>приватна</t>
  </si>
  <si>
    <t>№ Лоту</t>
  </si>
  <si>
    <t>в) землі оздоровчого/рекреаційного призначення;</t>
  </si>
  <si>
    <t>г) землі промисловості, транспорту, зв'язку, енергетики, оборони та іншого призначення</t>
  </si>
  <si>
    <t xml:space="preserve">___________________ </t>
  </si>
  <si>
    <t xml:space="preserve">підпис </t>
  </si>
  <si>
    <t>ПІБ</t>
  </si>
  <si>
    <t>Посилання на офіційну веб-сторінку Фонду:</t>
  </si>
  <si>
    <t>Графічні матеріали (фотофіксація, ситуаційний план тощо)</t>
  </si>
  <si>
    <t>Посилання на веб-сторінку з публічним паспортом:</t>
  </si>
  <si>
    <t>1.7. Наявність співвласників</t>
  </si>
  <si>
    <t>1.5. Цільове призначення</t>
  </si>
  <si>
    <t>1.6. Форма власності, зміст права на земельну ділянку
(приватна, комунальна та державна власність)</t>
  </si>
  <si>
    <t>1.9. Наявність обтяжень</t>
  </si>
  <si>
    <t>1.10. Наявність перешкод в фізичному доступі до нерухомого майна (протидії колишнього власника та/або третіх осіб)</t>
  </si>
  <si>
    <t>1.11. Наявність на ділянці інженерних мереж</t>
  </si>
  <si>
    <t>за межами населенного пункту</t>
  </si>
  <si>
    <t>в межах населенного пункту</t>
  </si>
  <si>
    <t>Журнал проведених відкритих торгів (аукціону):</t>
  </si>
  <si>
    <t>1.8. Поточне використання (наявність будівель на земельній ділянці, в тому числі незавершене будівництво)</t>
  </si>
  <si>
    <t>1.12. Стан претензійно-позовної роботи</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</si>
  <si>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</si>
  <si>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</si>
  <si>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</si>
  <si>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</si>
  <si>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</si>
  <si>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</si>
  <si>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</si>
  <si>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</si>
  <si>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ні</t>
  </si>
  <si>
    <t>-</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</si>
  <si>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</si>
  <si>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</si>
  <si>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Тимчасово окупована Російською Федерацією територія України</t>
  </si>
  <si>
    <t>Уповноважена особа</t>
  </si>
  <si>
    <t>Фонду гарантування вкладів</t>
  </si>
  <si>
    <t>фізичних осіб на ліквідацію</t>
  </si>
  <si>
    <t>ПАТ «ПРОМІНВЕСТБАНК»</t>
  </si>
  <si>
    <t>Артем КАРАЧЕНЦЕВ</t>
  </si>
  <si>
    <t>ПУБЛІЧНИЙ ПАСПОРТ АКТИВУ (МАЙНА)
Земельна ділянка</t>
  </si>
  <si>
    <t>інфомація відсутня</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</si>
  <si>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</si>
  <si>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</si>
  <si>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Херсонська обл., м. Нова Каховка, вулиця Соборна (був. Щорса), 24 "з"</t>
  </si>
  <si>
    <t>6510700000:10:044:0014</t>
  </si>
  <si>
    <t>Земельна ділянка, площею 0,0047 га (кадастровий номер 6510700000:10:044:0014), за адресою: Херсонська обл., м. Нова Каховка, вулиця Соборна (був. Щорса), 24 "з". Цільове призначення - для розміщення та обслуговування гаражного боксу. Інвентарний номер 74584</t>
  </si>
  <si>
    <t>Інформація відсутня. Раніше для розміщення гаражу, загальною площею 74,30 кв.м , за адресою: Херсонська обл., м. Нова Каховка, вулиця Соборна (був. Щорса), 24</t>
  </si>
  <si>
    <t xml:space="preserve">Огляд не можливий </t>
  </si>
  <si>
    <t>G22N027140</t>
  </si>
  <si>
    <t>В складі лоту з 1-ою земельною ділянкою, 2-ма об`єктами нерухомого майна та основними засобами. Не відбулися у зв’язку з відсутністю учасників.</t>
  </si>
  <si>
    <t>https://www.fg.gov.ua/passport/59977</t>
  </si>
  <si>
    <t>https://www.fg.gov.ua/lot/172259</t>
  </si>
  <si>
    <t>https://www.fg.gov.ua/passport/60128</t>
  </si>
  <si>
    <t>https://www.fg.gov.ua/passport/60204</t>
  </si>
  <si>
    <t>https://www.fg.gov.ua/passport/60278</t>
  </si>
  <si>
    <t>G22N027426</t>
  </si>
  <si>
    <t>https://www.fg.gov.ua/passport/60525</t>
  </si>
  <si>
    <t>https://www.fg.gov.ua/lot/172498</t>
  </si>
  <si>
    <t>https://www.fg.gov.ua/passport/60600</t>
  </si>
  <si>
    <t>https://www.fg.gov.ua/passport/60630</t>
  </si>
  <si>
    <t>https://www.fg.gov.ua/passport/60669</t>
  </si>
  <si>
    <t>G22N027556</t>
  </si>
  <si>
    <t>https://www.fg.gov.ua/passport/60839</t>
  </si>
  <si>
    <t>https://www.fg.gov.ua/lot/172627</t>
  </si>
  <si>
    <t>https://www.fg.gov.ua/passport/60894</t>
  </si>
  <si>
    <t>https://www.fg.gov.ua/passport/60924</t>
  </si>
  <si>
    <t>https://www.fg.gov.ua/passport/60957</t>
  </si>
  <si>
    <t>G22N027674</t>
  </si>
  <si>
    <t>https://www.fg.gov.ua/passport/61084</t>
  </si>
  <si>
    <t>https://www.fg.gov.ua/lot/172763</t>
  </si>
  <si>
    <t>https://www.fg.gov.ua/passport/61173</t>
  </si>
  <si>
    <t>https://www.fg.gov.ua/passport/61215</t>
  </si>
  <si>
    <t>https://www.fg.gov.ua/passport/61256</t>
  </si>
  <si>
    <t>G22N027838</t>
  </si>
  <si>
    <t>https://www.fg.gov.ua/passport/61456</t>
  </si>
  <si>
    <t>https://www.fg.gov.ua/lot/172923</t>
  </si>
  <si>
    <t>https://www.fg.gov.ua/passport/61570</t>
  </si>
  <si>
    <t>https://www.fg.gov.ua/passport/61622</t>
  </si>
  <si>
    <t>https://www.fg.gov.ua/passport/61665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</si>
</sst>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5" formatCode="_-* #,##0.00_₴_-;\-* #,##0.00_₴_-;_-* &quot;-&quot;??_₴_-;_-@_-"/>
    <numFmt numFmtId="166" formatCode="_-* #,##0_₴_-;\-* #,##0_₴_-;_-* &quot;-&quot;??_₴_-;_-@_-"/>
    <numFmt numFmtId="167" formatCode="#,##0.00_ ;\-#,##0.00\ "/>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sz val="12"/>
      <color theme="1"/>
      <name val="Times New Roman"/>
      <family val="1"/>
      <charset val="204"/>
    </font>
    <font>
      <b/>
      <sz val="12"/>
      <color theme="3"/>
      <name val="Times New Roman"/>
      <family val="1"/>
      <charset val="204"/>
    </font>
    <font>
      <u/>
      <sz val="11"/>
      <color theme="10"/>
      <name val="Times New Roman"/>
      <family val="1"/>
      <charset val="204"/>
    </font>
    <font>
      <b/>
      <sz val="12"/>
      <name val="Times New Roman"/>
      <family val="1"/>
      <charset val="204"/>
    </font>
    <font>
      <sz val="12"/>
      <name val="Times New Roman"/>
      <family val="1"/>
      <charset val="204"/>
    </font>
    <font>
      <b/>
      <i/>
      <sz val="10"/>
      <color theme="4" tint="-0.499984740745262"/>
      <name val="Times New Roman"/>
      <family val="1"/>
      <charset val="204"/>
    </font>
    <font>
      <b/>
      <i/>
      <sz val="14"/>
      <color theme="4" tint="-0.499984740745262"/>
      <name val="Times New Roman"/>
      <family val="1"/>
      <charset val="204"/>
    </font>
    <font>
      <b/>
      <sz val="12"/>
      <color indexed="8"/>
      <name val="Times New Roman"/>
      <family val="1"/>
      <charset val="204"/>
    </font>
    <font>
      <b/>
      <i/>
      <sz val="10"/>
      <name val="Times New Roman"/>
      <family val="1"/>
      <charset val="204"/>
    </font>
    <font>
      <sz val="8"/>
      <name val="Times New Roman"/>
      <family val="1"/>
      <charset val="204"/>
    </font>
  </fonts>
  <fills count="4">
    <fill>
      <patternFill patternType="none"/>
    </fill>
    <fill>
      <patternFill patternType="gray125"/>
    </fill>
    <fill>
      <patternFill patternType="solid">
        <fgColor theme="0" tint="-0.249977111117893"/>
        <bgColor indexed="64"/>
      </patternFill>
    </fill>
    <fill>
      <patternFill patternType="solid">
        <fgColor theme="0"/>
        <bgColor indexed="64"/>
      </patternFill>
    </fill>
  </fills>
  <borders count="34">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right style="thin">
        <color indexed="64"/>
      </right>
      <top style="thin">
        <color indexed="64"/>
      </top>
      <bottom/>
      <diagonal/>
    </border>
  </borders>
  <cellStyleXfs count="6">
    <xf numFmtId="0" fontId="0" fillId="0" borderId="0"/>
    <xf numFmtId="0" fontId="4" fillId="0" borderId="0"/>
    <xf numFmtId="165" fontId="6" fillId="0" borderId="0" applyFont="0" applyFill="0" applyBorder="0" applyAlignment="0" applyProtection="0"/>
    <xf numFmtId="9" fontId="6" fillId="0" borderId="0" applyFont="0" applyFill="0" applyBorder="0" applyAlignment="0" applyProtection="0"/>
    <xf numFmtId="0" fontId="10" fillId="0" borderId="0" applyNumberFormat="0" applyFill="0" applyBorder="0" applyAlignment="0" applyProtection="0"/>
    <xf numFmtId="0" fontId="6" fillId="0" borderId="0"/>
  </cellStyleXfs>
  <cellXfs count="136">
    <xf numFmtId="0" fontId="0" fillId="0" borderId="0" xfId="0"/>
    <xf numFmtId="0" fontId="0" fillId="0" borderId="0" xfId="0" applyBorder="1"/>
    <xf numFmtId="0" fontId="0" fillId="0" borderId="1" xfId="0" applyBorder="1"/>
    <xf numFmtId="0" fontId="0" fillId="0" borderId="0" xfId="0" applyFill="1"/>
    <xf numFmtId="0" fontId="1" fillId="0" borderId="1" xfId="0" applyFont="1" applyFill="1" applyBorder="1" applyAlignment="1">
      <alignment horizontal="left" vertical="center" wrapText="1"/>
    </xf>
    <xf numFmtId="0" fontId="7" fillId="0" borderId="1" xfId="0" applyNumberFormat="1" applyFont="1" applyBorder="1" applyAlignment="1">
      <alignment horizontal="left" vertical="center" wrapText="1"/>
    </xf>
    <xf numFmtId="0" fontId="2" fillId="0" borderId="2" xfId="0" applyFont="1" applyBorder="1" applyAlignment="1">
      <alignment vertical="center" wrapText="1"/>
    </xf>
    <xf numFmtId="0" fontId="11" fillId="0" borderId="0" xfId="0" applyFont="1"/>
    <xf numFmtId="0" fontId="11" fillId="0" borderId="0" xfId="0" applyFont="1" applyAlignment="1">
      <alignment vertical="center"/>
    </xf>
    <xf numFmtId="0" fontId="9" fillId="0" borderId="23" xfId="0" applyFont="1" applyFill="1" applyBorder="1" applyAlignment="1" applyProtection="1">
      <alignment horizontal="left" vertical="center"/>
    </xf>
    <xf numFmtId="0" fontId="1" fillId="0" borderId="12" xfId="0" applyFont="1" applyFill="1" applyBorder="1" applyAlignment="1">
      <alignment horizontal="left" vertical="center" wrapText="1"/>
    </xf>
    <xf numFmtId="0" fontId="9" fillId="0" borderId="13" xfId="0" applyFont="1" applyFill="1" applyBorder="1" applyAlignment="1" applyProtection="1">
      <alignment horizontal="center" vertical="center"/>
    </xf>
    <xf numFmtId="0" fontId="9" fillId="0" borderId="12" xfId="0" applyFont="1" applyFill="1" applyBorder="1" applyAlignment="1" applyProtection="1">
      <alignment horizontal="left" vertical="center"/>
    </xf>
    <xf numFmtId="0" fontId="11" fillId="0" borderId="13" xfId="0" applyFont="1" applyFill="1" applyBorder="1" applyAlignment="1" applyProtection="1">
      <alignment horizontal="center" vertical="center"/>
    </xf>
    <xf numFmtId="0" fontId="9" fillId="0" borderId="12" xfId="0" applyFont="1" applyFill="1" applyBorder="1" applyAlignment="1" applyProtection="1">
      <alignment horizontal="left" vertical="center" wrapText="1"/>
    </xf>
    <xf numFmtId="49" fontId="9" fillId="0" borderId="12" xfId="0" applyNumberFormat="1" applyFont="1" applyFill="1" applyBorder="1" applyAlignment="1" applyProtection="1">
      <alignment horizontal="left" vertical="center" wrapText="1"/>
    </xf>
    <xf numFmtId="0" fontId="11" fillId="0" borderId="13" xfId="0" applyFont="1" applyBorder="1" applyAlignment="1" applyProtection="1">
      <alignment horizontal="center" vertical="center"/>
    </xf>
    <xf numFmtId="14" fontId="9" fillId="0" borderId="12" xfId="0" applyNumberFormat="1" applyFont="1" applyBorder="1" applyAlignment="1">
      <alignment vertical="center"/>
    </xf>
    <xf numFmtId="14" fontId="9" fillId="0" borderId="19" xfId="0" applyNumberFormat="1" applyFont="1" applyBorder="1" applyAlignment="1">
      <alignment vertical="center"/>
    </xf>
    <xf numFmtId="1" fontId="12" fillId="0" borderId="24" xfId="0" applyNumberFormat="1" applyFont="1" applyFill="1" applyBorder="1" applyAlignment="1" applyProtection="1">
      <alignment horizontal="center" vertical="center"/>
    </xf>
    <xf numFmtId="0" fontId="2" fillId="0" borderId="1" xfId="0" applyFont="1" applyBorder="1" applyAlignment="1">
      <alignment vertical="center" wrapText="1"/>
    </xf>
    <xf numFmtId="0" fontId="14" fillId="0" borderId="1" xfId="0" applyFont="1" applyFill="1" applyBorder="1" applyAlignment="1" applyProtection="1">
      <alignment horizontal="left" vertical="center" wrapText="1"/>
    </xf>
    <xf numFmtId="0" fontId="7" fillId="0" borderId="0" xfId="0" applyFont="1"/>
    <xf numFmtId="14" fontId="7" fillId="0" borderId="0" xfId="0" applyNumberFormat="1" applyFont="1"/>
    <xf numFmtId="0" fontId="7" fillId="0" borderId="0" xfId="0" applyFont="1" applyFill="1"/>
    <xf numFmtId="0" fontId="11" fillId="0" borderId="0" xfId="0" applyFont="1" applyFill="1"/>
    <xf numFmtId="14" fontId="7" fillId="0" borderId="0" xfId="0" applyNumberFormat="1" applyFont="1" applyFill="1" applyAlignment="1">
      <alignment horizontal="center"/>
    </xf>
    <xf numFmtId="0" fontId="0" fillId="0" borderId="0" xfId="0" applyFill="1" applyBorder="1"/>
    <xf numFmtId="0" fontId="9" fillId="0" borderId="12" xfId="0" applyFont="1" applyBorder="1" applyAlignment="1">
      <alignment horizontal="center" vertical="center"/>
    </xf>
    <xf numFmtId="0" fontId="14" fillId="0" borderId="12" xfId="0" applyFont="1" applyFill="1" applyBorder="1" applyAlignment="1" applyProtection="1">
      <alignment horizontal="left" vertical="center" wrapText="1"/>
    </xf>
    <xf numFmtId="0" fontId="14" fillId="0" borderId="12" xfId="0" applyFont="1" applyFill="1" applyBorder="1" applyAlignment="1" applyProtection="1">
      <alignment vertical="center" wrapText="1"/>
    </xf>
    <xf numFmtId="0" fontId="9" fillId="0" borderId="23" xfId="0" applyFont="1" applyBorder="1" applyAlignment="1">
      <alignment horizontal="center" vertical="center"/>
    </xf>
    <xf numFmtId="0" fontId="14" fillId="0" borderId="21" xfId="0" applyFont="1" applyBorder="1" applyAlignment="1">
      <alignment horizontal="center" vertical="center"/>
    </xf>
    <xf numFmtId="0" fontId="14" fillId="0" borderId="6" xfId="0" applyFont="1" applyBorder="1" applyAlignment="1">
      <alignment horizontal="center" vertical="center"/>
    </xf>
    <xf numFmtId="0" fontId="14" fillId="0" borderId="25" xfId="0" applyFont="1" applyBorder="1" applyAlignment="1">
      <alignment horizontal="center" vertical="center"/>
    </xf>
    <xf numFmtId="0" fontId="14" fillId="0" borderId="25" xfId="0" applyFont="1" applyBorder="1" applyAlignment="1">
      <alignment horizontal="center" vertical="center" wrapText="1"/>
    </xf>
    <xf numFmtId="0" fontId="14" fillId="0" borderId="7" xfId="0" applyFont="1" applyFill="1" applyBorder="1" applyAlignment="1">
      <alignment horizontal="center" vertical="center"/>
    </xf>
    <xf numFmtId="0" fontId="3" fillId="0" borderId="25" xfId="0" applyFont="1" applyBorder="1" applyAlignment="1">
      <alignment horizontal="center" vertical="center" wrapText="1"/>
    </xf>
    <xf numFmtId="0" fontId="14" fillId="0" borderId="26" xfId="0" applyFont="1" applyBorder="1" applyAlignment="1">
      <alignment horizontal="center" vertical="center"/>
    </xf>
    <xf numFmtId="0" fontId="14" fillId="0" borderId="12" xfId="0" applyFont="1" applyBorder="1" applyAlignment="1">
      <alignment horizontal="center" vertical="center"/>
    </xf>
    <xf numFmtId="0" fontId="14" fillId="0" borderId="23" xfId="0" applyFont="1" applyBorder="1" applyAlignment="1">
      <alignment horizontal="center" vertical="center"/>
    </xf>
    <xf numFmtId="0" fontId="0" fillId="0" borderId="0" xfId="0" applyFill="1" applyAlignment="1">
      <alignment horizontal="center"/>
    </xf>
    <xf numFmtId="0" fontId="16" fillId="0" borderId="0" xfId="5" applyFont="1" applyFill="1" applyBorder="1" applyAlignment="1">
      <alignment vertical="center" wrapText="1"/>
    </xf>
    <xf numFmtId="0" fontId="17" fillId="0" borderId="0" xfId="5" applyFont="1" applyFill="1" applyBorder="1" applyAlignment="1">
      <alignment vertical="center" wrapText="1"/>
    </xf>
    <xf numFmtId="0" fontId="16" fillId="0" borderId="0" xfId="5" applyFont="1" applyBorder="1" applyAlignment="1">
      <alignment vertical="center" wrapText="1"/>
    </xf>
    <xf numFmtId="14" fontId="18"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0" fontId="11" fillId="0" borderId="13" xfId="0" applyFont="1" applyFill="1" applyBorder="1" applyAlignment="1" applyProtection="1">
      <alignment horizontal="center" vertical="center" wrapText="1"/>
    </xf>
    <xf numFmtId="0" fontId="11" fillId="0" borderId="13" xfId="0" applyFont="1" applyBorder="1" applyAlignment="1" applyProtection="1">
      <alignment horizontal="center" vertical="center" wrapText="1"/>
    </xf>
    <xf numFmtId="14" fontId="8" fillId="0" borderId="0" xfId="0" applyNumberFormat="1" applyFont="1" applyFill="1" applyAlignment="1">
      <alignment horizontal="center"/>
    </xf>
    <xf numFmtId="0" fontId="9" fillId="0" borderId="19" xfId="0" applyFont="1" applyBorder="1" applyAlignment="1">
      <alignment horizontal="center" vertical="center"/>
    </xf>
    <xf numFmtId="0" fontId="15" fillId="0" borderId="2" xfId="0" applyFont="1" applyBorder="1" applyAlignment="1">
      <alignment horizontal="center" vertical="center"/>
    </xf>
    <xf numFmtId="14" fontId="15" fillId="0" borderId="1" xfId="0" applyNumberFormat="1" applyFont="1" applyBorder="1" applyAlignment="1">
      <alignment horizontal="center" vertical="center"/>
    </xf>
    <xf numFmtId="0" fontId="15" fillId="0" borderId="4" xfId="0" applyFont="1" applyBorder="1" applyAlignment="1">
      <alignment horizontal="center" vertical="center" wrapText="1"/>
    </xf>
    <xf numFmtId="0" fontId="10" fillId="0" borderId="12" xfId="4" applyBorder="1" applyAlignment="1">
      <alignment horizontal="center" vertical="center" wrapText="1"/>
    </xf>
    <xf numFmtId="0" fontId="10" fillId="0" borderId="13" xfId="4" applyBorder="1" applyAlignment="1">
      <alignment horizontal="center" vertical="center" wrapText="1"/>
    </xf>
    <xf numFmtId="167" fontId="15" fillId="0" borderId="27" xfId="2" applyNumberFormat="1" applyFont="1" applyBorder="1" applyAlignment="1">
      <alignment horizontal="center" vertical="center"/>
    </xf>
    <xf numFmtId="9" fontId="15" fillId="0" borderId="27" xfId="3" applyFont="1" applyBorder="1" applyAlignment="1">
      <alignment horizontal="center" vertical="center"/>
    </xf>
    <xf numFmtId="166" fontId="15" fillId="0" borderId="27" xfId="2" applyNumberFormat="1" applyFont="1" applyBorder="1" applyAlignment="1">
      <alignment horizontal="center" vertical="center"/>
    </xf>
    <xf numFmtId="167" fontId="15" fillId="0" borderId="1" xfId="2" applyNumberFormat="1" applyFont="1" applyBorder="1" applyAlignment="1">
      <alignment horizontal="center" vertical="center"/>
    </xf>
    <xf numFmtId="9" fontId="15" fillId="0" borderId="1" xfId="3" applyFont="1" applyBorder="1" applyAlignment="1">
      <alignment horizontal="center" vertical="center"/>
    </xf>
    <xf numFmtId="166" fontId="15" fillId="0" borderId="1" xfId="2" applyNumberFormat="1" applyFont="1" applyBorder="1" applyAlignment="1">
      <alignment horizontal="center" vertical="center"/>
    </xf>
    <xf numFmtId="0" fontId="11" fillId="0" borderId="2" xfId="0" applyFont="1" applyBorder="1" applyAlignment="1">
      <alignment horizontal="center" vertical="center"/>
    </xf>
    <xf numFmtId="14" fontId="11" fillId="0" borderId="1" xfId="0" applyNumberFormat="1" applyFont="1" applyBorder="1" applyAlignment="1">
      <alignment horizontal="center" vertical="center"/>
    </xf>
    <xf numFmtId="166" fontId="11" fillId="0" borderId="1" xfId="2" applyNumberFormat="1" applyFont="1" applyBorder="1" applyAlignment="1">
      <alignment horizontal="center" vertical="center"/>
    </xf>
    <xf numFmtId="9" fontId="11" fillId="0" borderId="1" xfId="3" applyFont="1" applyBorder="1" applyAlignment="1">
      <alignment horizontal="center" vertical="center"/>
    </xf>
    <xf numFmtId="0" fontId="11" fillId="0" borderId="13" xfId="0" applyFont="1" applyBorder="1" applyAlignment="1">
      <alignment horizontal="center" vertical="center"/>
    </xf>
    <xf numFmtId="0" fontId="11" fillId="0" borderId="31" xfId="0" applyFont="1" applyBorder="1" applyAlignment="1">
      <alignment horizontal="center" vertical="center"/>
    </xf>
    <xf numFmtId="14" fontId="11" fillId="0" borderId="32" xfId="0" applyNumberFormat="1" applyFont="1" applyBorder="1" applyAlignment="1">
      <alignment horizontal="center" vertical="center"/>
    </xf>
    <xf numFmtId="166" fontId="11" fillId="0" borderId="32" xfId="2" applyNumberFormat="1" applyFont="1" applyBorder="1" applyAlignment="1">
      <alignment horizontal="center" vertical="center"/>
    </xf>
    <xf numFmtId="9" fontId="11" fillId="0" borderId="32" xfId="3" applyFont="1" applyBorder="1" applyAlignment="1">
      <alignment horizontal="center" vertical="center"/>
    </xf>
    <xf numFmtId="0" fontId="11" fillId="0" borderId="20" xfId="0" applyFont="1" applyBorder="1" applyAlignment="1">
      <alignment horizontal="center" vertical="center"/>
    </xf>
    <xf numFmtId="0" fontId="11" fillId="0" borderId="12" xfId="0" applyFont="1" applyBorder="1" applyAlignment="1">
      <alignment horizontal="center" vertical="center" wrapText="1"/>
    </xf>
    <xf numFmtId="0" fontId="11" fillId="0" borderId="13" xfId="0" applyFont="1" applyBorder="1" applyAlignment="1">
      <alignment horizontal="center" vertical="center" wrapText="1"/>
    </xf>
    <xf numFmtId="0" fontId="11" fillId="0" borderId="19" xfId="0" applyFont="1" applyBorder="1" applyAlignment="1">
      <alignment horizontal="center" vertical="center" wrapText="1"/>
    </xf>
    <xf numFmtId="0" fontId="11" fillId="0" borderId="20" xfId="0" applyFont="1" applyBorder="1" applyAlignment="1">
      <alignment horizontal="center" vertical="center" wrapText="1"/>
    </xf>
    <xf numFmtId="4" fontId="15" fillId="0" borderId="1" xfId="2" applyNumberFormat="1" applyFont="1" applyBorder="1" applyAlignment="1">
      <alignment horizontal="center" vertical="center"/>
    </xf>
    <xf numFmtId="4" fontId="11" fillId="0" borderId="1" xfId="2" applyNumberFormat="1" applyFont="1" applyBorder="1" applyAlignment="1">
      <alignment horizontal="center" vertical="center"/>
    </xf>
    <xf numFmtId="4" fontId="11" fillId="0" borderId="32" xfId="2" applyNumberFormat="1" applyFont="1" applyBorder="1" applyAlignment="1">
      <alignment horizontal="center" vertical="center"/>
    </xf>
    <xf numFmtId="0" fontId="10" fillId="0" borderId="12" xfId="4" applyFill="1" applyBorder="1" applyAlignment="1">
      <alignment horizontal="center" vertical="center" wrapText="1"/>
    </xf>
    <xf numFmtId="14" fontId="11" fillId="0" borderId="3" xfId="0" applyNumberFormat="1" applyFont="1" applyBorder="1" applyAlignment="1">
      <alignment horizontal="center" vertical="center"/>
    </xf>
    <xf numFmtId="9" fontId="11" fillId="0" borderId="3" xfId="3" applyFont="1" applyBorder="1" applyAlignment="1">
      <alignment horizontal="center" vertical="center"/>
    </xf>
    <xf numFmtId="0" fontId="11" fillId="0" borderId="33" xfId="0" applyFont="1" applyBorder="1" applyAlignment="1">
      <alignment horizontal="center" vertical="center"/>
    </xf>
    <xf numFmtId="0" fontId="19" fillId="0" borderId="0" xfId="5" applyFont="1" applyBorder="1" applyAlignment="1">
      <alignment horizontal="center" vertical="center" wrapText="1"/>
    </xf>
    <xf numFmtId="0" fontId="19" fillId="0" borderId="0" xfId="5" applyFont="1" applyFill="1" applyBorder="1" applyAlignment="1">
      <alignment horizontal="center" vertical="center" wrapText="1"/>
    </xf>
    <xf numFmtId="0" fontId="9" fillId="0" borderId="0" xfId="0" applyFont="1" applyAlignment="1">
      <alignment horizontal="center" vertical="center"/>
    </xf>
    <xf numFmtId="0" fontId="5" fillId="0" borderId="0" xfId="0" applyFont="1" applyAlignment="1">
      <alignment horizontal="center" vertical="center"/>
    </xf>
    <xf numFmtId="14" fontId="18" fillId="0" borderId="0" xfId="0" applyNumberFormat="1" applyFont="1" applyAlignment="1">
      <alignment vertical="center" wrapText="1"/>
    </xf>
    <xf numFmtId="0" fontId="0" fillId="0" borderId="0" xfId="0" applyAlignment="1">
      <alignment vertical="center" wrapText="1"/>
    </xf>
    <xf numFmtId="0" fontId="8" fillId="0" borderId="0" xfId="0" applyFont="1" applyFill="1" applyAlignment="1"/>
    <xf numFmtId="0" fontId="5" fillId="0" borderId="0" xfId="0" applyFont="1" applyAlignment="1"/>
    <xf numFmtId="0" fontId="9" fillId="0" borderId="0" xfId="0" applyFont="1" applyFill="1" applyAlignment="1">
      <alignment horizontal="left" vertical="top" wrapText="1"/>
    </xf>
    <xf numFmtId="14" fontId="20" fillId="0" borderId="0" xfId="0" applyNumberFormat="1" applyFont="1" applyBorder="1" applyAlignment="1">
      <alignment horizontal="center" vertical="center" wrapText="1"/>
    </xf>
    <xf numFmtId="0" fontId="8" fillId="0" borderId="28" xfId="0" applyFont="1" applyBorder="1" applyAlignment="1">
      <alignment horizontal="center" vertical="center"/>
    </xf>
    <xf numFmtId="0" fontId="8" fillId="0" borderId="30" xfId="0" applyFont="1" applyBorder="1" applyAlignment="1">
      <alignment horizontal="center" vertical="center"/>
    </xf>
    <xf numFmtId="14" fontId="20" fillId="0" borderId="0" xfId="0" applyNumberFormat="1" applyFont="1" applyFill="1" applyBorder="1" applyAlignment="1">
      <alignment horizontal="center" vertical="center" wrapText="1"/>
    </xf>
    <xf numFmtId="0" fontId="11" fillId="0" borderId="14"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5" xfId="0" applyFont="1" applyFill="1" applyBorder="1" applyAlignment="1">
      <alignment horizontal="left" vertical="center"/>
    </xf>
    <xf numFmtId="14" fontId="11" fillId="0" borderId="14"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15" xfId="0" applyNumberFormat="1" applyFont="1" applyFill="1" applyBorder="1" applyAlignment="1">
      <alignment horizontal="center"/>
    </xf>
    <xf numFmtId="0" fontId="11" fillId="0" borderId="16"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17" xfId="0" applyFont="1" applyFill="1" applyBorder="1" applyAlignment="1">
      <alignment horizontal="left" vertical="center"/>
    </xf>
    <xf numFmtId="4" fontId="11" fillId="0" borderId="16" xfId="0" applyNumberFormat="1" applyFont="1" applyFill="1" applyBorder="1" applyAlignment="1">
      <alignment horizontal="center" vertical="center"/>
    </xf>
    <xf numFmtId="4" fontId="11" fillId="0" borderId="18" xfId="0" applyNumberFormat="1" applyFont="1" applyFill="1" applyBorder="1" applyAlignment="1">
      <alignment horizontal="center" vertical="center"/>
    </xf>
    <xf numFmtId="4" fontId="11" fillId="0" borderId="17" xfId="0" applyNumberFormat="1" applyFont="1" applyFill="1" applyBorder="1" applyAlignment="1">
      <alignment horizontal="center" vertical="center"/>
    </xf>
    <xf numFmtId="0" fontId="9" fillId="0" borderId="28" xfId="0" applyFont="1" applyBorder="1" applyAlignment="1">
      <alignment horizontal="center"/>
    </xf>
    <xf numFmtId="0" fontId="9" fillId="0" borderId="29" xfId="0" applyFont="1" applyBorder="1" applyAlignment="1">
      <alignment horizontal="center"/>
    </xf>
    <xf numFmtId="0" fontId="9" fillId="0" borderId="30" xfId="0" applyFont="1" applyBorder="1" applyAlignment="1">
      <alignment horizontal="center"/>
    </xf>
    <xf numFmtId="0" fontId="9" fillId="0" borderId="6" xfId="0" applyFont="1" applyBorder="1" applyAlignment="1">
      <alignment horizontal="center" vertical="center"/>
    </xf>
    <xf numFmtId="0" fontId="9" fillId="0" borderId="7" xfId="0" applyFont="1" applyBorder="1" applyAlignment="1">
      <alignment horizontal="center" vertical="center"/>
    </xf>
    <xf numFmtId="0" fontId="9" fillId="0" borderId="8" xfId="0" applyFont="1" applyBorder="1" applyAlignment="1">
      <alignment horizontal="center" vertical="center"/>
    </xf>
    <xf numFmtId="0" fontId="11" fillId="0" borderId="9" xfId="0" applyFont="1" applyFill="1" applyBorder="1" applyAlignment="1">
      <alignment horizontal="left" vertical="center"/>
    </xf>
    <xf numFmtId="0" fontId="11" fillId="0" borderId="11" xfId="0" applyFont="1" applyFill="1" applyBorder="1" applyAlignment="1">
      <alignment horizontal="left" vertical="center"/>
    </xf>
    <xf numFmtId="0" fontId="11" fillId="0" borderId="10" xfId="0" applyFont="1" applyFill="1" applyBorder="1" applyAlignment="1">
      <alignment horizontal="left" vertical="center"/>
    </xf>
    <xf numFmtId="0" fontId="11" fillId="0" borderId="9" xfId="0" applyFont="1" applyFill="1" applyBorder="1" applyAlignment="1">
      <alignment horizontal="center"/>
    </xf>
    <xf numFmtId="0" fontId="11" fillId="0" borderId="11" xfId="0" applyFont="1" applyFill="1" applyBorder="1" applyAlignment="1">
      <alignment horizontal="center"/>
    </xf>
    <xf numFmtId="0" fontId="11" fillId="0" borderId="10" xfId="0" applyFont="1" applyFill="1" applyBorder="1" applyAlignment="1">
      <alignment horizontal="center"/>
    </xf>
    <xf numFmtId="0" fontId="11" fillId="0" borderId="12" xfId="0" applyFont="1" applyFill="1" applyBorder="1" applyAlignment="1">
      <alignment vertical="center"/>
    </xf>
    <xf numFmtId="0" fontId="11" fillId="0" borderId="5" xfId="0" applyFont="1" applyFill="1" applyBorder="1" applyAlignment="1">
      <alignment vertical="center"/>
    </xf>
    <xf numFmtId="0" fontId="11" fillId="0" borderId="13" xfId="0" applyFont="1" applyFill="1" applyBorder="1" applyAlignment="1">
      <alignment vertical="center"/>
    </xf>
    <xf numFmtId="0" fontId="11" fillId="0" borderId="14" xfId="0" applyFont="1" applyFill="1" applyBorder="1" applyAlignment="1">
      <alignment horizontal="center" wrapText="1"/>
    </xf>
    <xf numFmtId="0" fontId="11" fillId="0" borderId="5" xfId="0" applyFont="1" applyFill="1" applyBorder="1" applyAlignment="1">
      <alignment horizontal="center" wrapText="1"/>
    </xf>
    <xf numFmtId="0" fontId="11" fillId="0" borderId="15" xfId="0" applyFont="1" applyFill="1" applyBorder="1" applyAlignment="1">
      <alignment horizontal="center" wrapText="1"/>
    </xf>
    <xf numFmtId="0" fontId="19" fillId="3" borderId="0" xfId="5" applyFont="1" applyFill="1" applyBorder="1" applyAlignment="1">
      <alignment horizontal="center" vertical="center" wrapText="1"/>
    </xf>
    <xf numFmtId="0" fontId="14" fillId="0" borderId="21" xfId="0" applyFont="1" applyFill="1" applyBorder="1" applyAlignment="1">
      <alignment horizontal="center" vertical="center" wrapText="1"/>
    </xf>
    <xf numFmtId="0" fontId="14" fillId="0" borderId="22" xfId="0" applyFont="1" applyFill="1" applyBorder="1" applyAlignment="1">
      <alignment horizontal="center" vertical="center" wrapText="1"/>
    </xf>
    <xf numFmtId="0" fontId="9" fillId="2" borderId="12" xfId="0" applyFont="1" applyFill="1" applyBorder="1" applyAlignment="1" applyProtection="1">
      <alignment horizontal="center" vertical="center"/>
    </xf>
    <xf numFmtId="0" fontId="9" fillId="2" borderId="13" xfId="0" applyFont="1" applyFill="1" applyBorder="1" applyAlignment="1" applyProtection="1">
      <alignment horizontal="center" vertical="center"/>
    </xf>
    <xf numFmtId="14" fontId="13" fillId="0" borderId="13" xfId="4" applyNumberFormat="1" applyFont="1" applyFill="1" applyBorder="1" applyAlignment="1" applyProtection="1">
      <alignment horizontal="center" vertical="center"/>
    </xf>
    <xf numFmtId="14" fontId="13" fillId="0" borderId="20" xfId="4" applyNumberFormat="1" applyFont="1" applyFill="1" applyBorder="1" applyAlignment="1" applyProtection="1">
      <alignment horizontal="center" vertical="center"/>
    </xf>
    <xf numFmtId="0" fontId="9" fillId="0" borderId="6" xfId="0" applyFont="1" applyBorder="1" applyAlignment="1">
      <alignment horizontal="center"/>
    </xf>
    <xf numFmtId="0" fontId="9" fillId="0" borderId="8" xfId="0" applyFont="1" applyBorder="1" applyAlignment="1">
      <alignment horizontal="center"/>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png"/><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2</xdr:col>
      <xdr:colOff>4508500</xdr:colOff>
      <xdr:row>1</xdr:row>
      <xdr:rowOff>52917</xdr:rowOff>
    </xdr:from>
    <xdr:to>
      <xdr:col>2</xdr:col>
      <xdr:colOff>5814483</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175500"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10</xdr:col>
      <xdr:colOff>590550</xdr:colOff>
      <xdr:row>0</xdr:row>
      <xdr:rowOff>9525</xdr:rowOff>
    </xdr:from>
    <xdr:to>
      <xdr:col>13</xdr:col>
      <xdr:colOff>67733</xdr:colOff>
      <xdr:row>0</xdr:row>
      <xdr:rowOff>361950</xdr:rowOff>
    </xdr:to>
    <xdr:pic>
      <xdr:nvPicPr>
        <xdr:cNvPr id="2"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686550" y="9525"/>
          <a:ext cx="1305983"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1</xdr:row>
      <xdr:rowOff>0</xdr:rowOff>
    </xdr:from>
    <xdr:to>
      <xdr:col>4</xdr:col>
      <xdr:colOff>400050</xdr:colOff>
      <xdr:row>12</xdr:row>
      <xdr:rowOff>85725</xdr:rowOff>
    </xdr:to>
    <xdr:pic>
      <xdr:nvPicPr>
        <xdr:cNvPr id="3" name="Рисунок 2" descr="Фото 3.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478" t="11965" r="1377" b="12452"/>
        <a:stretch/>
      </xdr:blipFill>
      <xdr:spPr>
        <a:xfrm>
          <a:off x="0" y="381000"/>
          <a:ext cx="2838450" cy="2190750"/>
        </a:xfrm>
        <a:prstGeom prst="rect">
          <a:avLst/>
        </a:prstGeom>
      </xdr:spPr>
    </xdr:pic>
    <xdr:clientData/>
  </xdr:twoCellAnchor>
  <xdr:twoCellAnchor editAs="oneCell">
    <xdr:from>
      <xdr:col>4</xdr:col>
      <xdr:colOff>381001</xdr:colOff>
      <xdr:row>0</xdr:row>
      <xdr:rowOff>371476</xdr:rowOff>
    </xdr:from>
    <xdr:to>
      <xdr:col>9</xdr:col>
      <xdr:colOff>180574</xdr:colOff>
      <xdr:row>12</xdr:row>
      <xdr:rowOff>57151</xdr:rowOff>
    </xdr:to>
    <xdr:pic>
      <xdr:nvPicPr>
        <xdr:cNvPr id="5" name="Рисунок 4"/>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819401" y="371476"/>
          <a:ext cx="2847573" cy="21717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U0A0-FLS031\Operations\RealEstate\&#1052;&#1050;&#1059;&#1040;_&#1055;&#1072;&#1089;&#1087;&#1086;&#1088;&#1090;&#1080;%20&#1087;&#1088;&#1086;&#1076;&#1072;&#1078;\31-&#1081;%20&#1084;&#1110;&#1089;&#1103;&#1094;&#1100;\7-&#1081;%20&#1083;&#1086;&#1090;%20&#1053;&#1086;&#1074;&#1072;%20&#1050;&#1072;&#1093;&#1086;&#1074;&#1082;&#1072;\&#1042;&#1055;&#1040;%20%20&#1084;.%20&#1053;&#1086;&#1074;&#1072;%20&#1050;&#1072;&#1093;&#1086;&#1074;&#1082;&#1072;,%20&#1074;&#1091;&#1083;.%20&#1065;&#1086;&#1088;&#1089;&#1072;,%2024%20&#1073;&#1091;&#1076;&#1080;&#1085;&#1086;&#1082;%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1 Нерухомість (буд_спор)"/>
      <sheetName val="5.2"/>
      <sheetName val="5.3"/>
      <sheetName val="ПублПасп"/>
      <sheetName val="1"/>
    </sheetNames>
    <sheetDataSet>
      <sheetData sheetId="0"/>
      <sheetData sheetId="1"/>
      <sheetData sheetId="2"/>
      <sheetData sheetId="3">
        <row r="30">
          <cell r="B30" t="str">
            <v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v>
          </cell>
        </row>
      </sheetData>
      <sheetData sheetId="4"/>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278" TargetMode="External"/><Relationship Id="rId13" Type="http://schemas.openxmlformats.org/officeDocument/2006/relationships/hyperlink" Target="https://www.fg.gov.ua/passport/60525" TargetMode="External"/><Relationship Id="rId18" Type="http://schemas.openxmlformats.org/officeDocument/2006/relationships/hyperlink" Target="https://www.fg.gov.ua/lot/172627" TargetMode="External"/><Relationship Id="rId26" Type="http://schemas.openxmlformats.org/officeDocument/2006/relationships/hyperlink" Target="https://www.fg.gov.ua/lot/172763" TargetMode="External"/><Relationship Id="rId39" Type="http://schemas.openxmlformats.org/officeDocument/2006/relationships/hyperlink" Target="https://www.fg.gov.ua/passport/61622" TargetMode="External"/><Relationship Id="rId3" Type="http://schemas.openxmlformats.org/officeDocument/2006/relationships/hyperlink" Target="https://www.fg.gov.ua/lot/172259" TargetMode="External"/><Relationship Id="rId21" Type="http://schemas.openxmlformats.org/officeDocument/2006/relationships/hyperlink" Target="https://www.fg.gov.ua/passport/60839" TargetMode="External"/><Relationship Id="rId34" Type="http://schemas.openxmlformats.org/officeDocument/2006/relationships/hyperlink" Target="https://www.fg.gov.ua/lot/172923" TargetMode="External"/><Relationship Id="rId7" Type="http://schemas.openxmlformats.org/officeDocument/2006/relationships/hyperlink" Target="https://www.fg.gov.ua/passport/60204" TargetMode="External"/><Relationship Id="rId12" Type="http://schemas.openxmlformats.org/officeDocument/2006/relationships/hyperlink" Target="https://www.fg.gov.ua/lot/172498" TargetMode="External"/><Relationship Id="rId17" Type="http://schemas.openxmlformats.org/officeDocument/2006/relationships/hyperlink" Target="https://www.fg.gov.ua/lot/172627" TargetMode="External"/><Relationship Id="rId25" Type="http://schemas.openxmlformats.org/officeDocument/2006/relationships/hyperlink" Target="https://www.fg.gov.ua/lot/172763" TargetMode="External"/><Relationship Id="rId33" Type="http://schemas.openxmlformats.org/officeDocument/2006/relationships/hyperlink" Target="https://www.fg.gov.ua/lot/172923" TargetMode="External"/><Relationship Id="rId38" Type="http://schemas.openxmlformats.org/officeDocument/2006/relationships/hyperlink" Target="https://www.fg.gov.ua/passport/61570" TargetMode="External"/><Relationship Id="rId2" Type="http://schemas.openxmlformats.org/officeDocument/2006/relationships/hyperlink" Target="https://www.fg.gov.ua/lot/172259" TargetMode="External"/><Relationship Id="rId16" Type="http://schemas.openxmlformats.org/officeDocument/2006/relationships/hyperlink" Target="https://www.fg.gov.ua/passport/60669" TargetMode="External"/><Relationship Id="rId20" Type="http://schemas.openxmlformats.org/officeDocument/2006/relationships/hyperlink" Target="https://www.fg.gov.ua/lot/172627" TargetMode="External"/><Relationship Id="rId29" Type="http://schemas.openxmlformats.org/officeDocument/2006/relationships/hyperlink" Target="https://www.fg.gov.ua/passport/61084" TargetMode="External"/><Relationship Id="rId41" Type="http://schemas.openxmlformats.org/officeDocument/2006/relationships/printerSettings" Target="../printerSettings/printerSettings3.bin"/><Relationship Id="rId1" Type="http://schemas.openxmlformats.org/officeDocument/2006/relationships/hyperlink" Target="https://www.fg.gov.ua/lot/172259" TargetMode="External"/><Relationship Id="rId6" Type="http://schemas.openxmlformats.org/officeDocument/2006/relationships/hyperlink" Target="https://www.fg.gov.ua/passport/60128" TargetMode="External"/><Relationship Id="rId11" Type="http://schemas.openxmlformats.org/officeDocument/2006/relationships/hyperlink" Target="https://www.fg.gov.ua/lot/172498" TargetMode="External"/><Relationship Id="rId24" Type="http://schemas.openxmlformats.org/officeDocument/2006/relationships/hyperlink" Target="https://www.fg.gov.ua/passport/60957" TargetMode="External"/><Relationship Id="rId32" Type="http://schemas.openxmlformats.org/officeDocument/2006/relationships/hyperlink" Target="https://www.fg.gov.ua/passport/61256" TargetMode="External"/><Relationship Id="rId37" Type="http://schemas.openxmlformats.org/officeDocument/2006/relationships/hyperlink" Target="https://www.fg.gov.ua/passport/61456" TargetMode="External"/><Relationship Id="rId40" Type="http://schemas.openxmlformats.org/officeDocument/2006/relationships/hyperlink" Target="https://www.fg.gov.ua/passport/61665" TargetMode="External"/><Relationship Id="rId5" Type="http://schemas.openxmlformats.org/officeDocument/2006/relationships/hyperlink" Target="https://www.fg.gov.ua/passport/59977" TargetMode="External"/><Relationship Id="rId15" Type="http://schemas.openxmlformats.org/officeDocument/2006/relationships/hyperlink" Target="https://www.fg.gov.ua/passport/60630" TargetMode="External"/><Relationship Id="rId23" Type="http://schemas.openxmlformats.org/officeDocument/2006/relationships/hyperlink" Target="https://www.fg.gov.ua/passport/60924" TargetMode="External"/><Relationship Id="rId28" Type="http://schemas.openxmlformats.org/officeDocument/2006/relationships/hyperlink" Target="https://www.fg.gov.ua/lot/172763" TargetMode="External"/><Relationship Id="rId36" Type="http://schemas.openxmlformats.org/officeDocument/2006/relationships/hyperlink" Target="https://www.fg.gov.ua/lot/172923" TargetMode="External"/><Relationship Id="rId10" Type="http://schemas.openxmlformats.org/officeDocument/2006/relationships/hyperlink" Target="https://www.fg.gov.ua/lot/172498" TargetMode="External"/><Relationship Id="rId19" Type="http://schemas.openxmlformats.org/officeDocument/2006/relationships/hyperlink" Target="https://www.fg.gov.ua/lot/172627" TargetMode="External"/><Relationship Id="rId31" Type="http://schemas.openxmlformats.org/officeDocument/2006/relationships/hyperlink" Target="https://www.fg.gov.ua/passport/61215" TargetMode="External"/><Relationship Id="rId4" Type="http://schemas.openxmlformats.org/officeDocument/2006/relationships/hyperlink" Target="https://www.fg.gov.ua/lot/172259" TargetMode="External"/><Relationship Id="rId9" Type="http://schemas.openxmlformats.org/officeDocument/2006/relationships/hyperlink" Target="https://www.fg.gov.ua/lot/172498" TargetMode="External"/><Relationship Id="rId14" Type="http://schemas.openxmlformats.org/officeDocument/2006/relationships/hyperlink" Target="https://www.fg.gov.ua/passport/60600" TargetMode="External"/><Relationship Id="rId22" Type="http://schemas.openxmlformats.org/officeDocument/2006/relationships/hyperlink" Target="https://www.fg.gov.ua/passport/60894" TargetMode="External"/><Relationship Id="rId27" Type="http://schemas.openxmlformats.org/officeDocument/2006/relationships/hyperlink" Target="https://www.fg.gov.ua/lot/172763" TargetMode="External"/><Relationship Id="rId30" Type="http://schemas.openxmlformats.org/officeDocument/2006/relationships/hyperlink" Target="https://www.fg.gov.ua/passport/61173" TargetMode="External"/><Relationship Id="rId35" Type="http://schemas.openxmlformats.org/officeDocument/2006/relationships/hyperlink" Target="https://www.fg.gov.ua/lot/172923"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36"/>
  <sheetViews>
    <sheetView tabSelected="1" zoomScale="90" zoomScaleNormal="90" workbookViewId="0">
      <selection activeCell="M16" sqref="M16"/>
    </sheetView>
  </sheetViews>
  <sheetFormatPr defaultRowHeight="15" x14ac:dyDescent="0.25"/>
  <cols>
    <col min="1" max="1" width="1.85546875" customWidth="1"/>
    <col min="2" max="2" width="45.42578125" customWidth="1"/>
    <col min="3" max="3" width="88" customWidth="1"/>
    <col min="4" max="8" width="9.140625" style="3"/>
  </cols>
  <sheetData>
    <row r="1" spans="1:4" ht="10.5" customHeight="1" thickBot="1" x14ac:dyDescent="0.3"/>
    <row r="2" spans="1:4" ht="36.75" customHeight="1" thickBot="1" x14ac:dyDescent="0.3">
      <c r="A2" s="1"/>
      <c r="B2" s="128" t="s">
        <v>72</v>
      </c>
      <c r="C2" s="129"/>
      <c r="D2" s="41"/>
    </row>
    <row r="3" spans="1:4" ht="15.75" x14ac:dyDescent="0.25">
      <c r="A3" s="1"/>
      <c r="B3" s="9" t="s">
        <v>5</v>
      </c>
      <c r="C3" s="19" t="s">
        <v>61</v>
      </c>
      <c r="D3" s="41"/>
    </row>
    <row r="4" spans="1:4" ht="15.75" x14ac:dyDescent="0.25">
      <c r="A4" s="1"/>
      <c r="B4" s="130" t="s">
        <v>6</v>
      </c>
      <c r="C4" s="131"/>
      <c r="D4" s="41"/>
    </row>
    <row r="5" spans="1:4" ht="28.5" x14ac:dyDescent="0.25">
      <c r="A5" s="1"/>
      <c r="B5" s="10" t="s">
        <v>19</v>
      </c>
      <c r="C5" s="11" t="s">
        <v>26</v>
      </c>
      <c r="D5" s="41"/>
    </row>
    <row r="6" spans="1:4" ht="63.75" customHeight="1" x14ac:dyDescent="0.25">
      <c r="A6" s="1"/>
      <c r="B6" s="12" t="s">
        <v>7</v>
      </c>
      <c r="C6" s="48" t="s">
        <v>78</v>
      </c>
    </row>
    <row r="7" spans="1:4" ht="15.75" x14ac:dyDescent="0.25">
      <c r="A7" s="1"/>
      <c r="B7" s="14" t="s">
        <v>4</v>
      </c>
      <c r="C7" s="13" t="s">
        <v>76</v>
      </c>
    </row>
    <row r="8" spans="1:4" ht="14.25" customHeight="1" x14ac:dyDescent="0.25">
      <c r="A8" s="1"/>
      <c r="B8" s="14" t="s">
        <v>8</v>
      </c>
      <c r="C8" s="13">
        <v>4.7000000000000002E-3</v>
      </c>
    </row>
    <row r="9" spans="1:4" ht="18" customHeight="1" x14ac:dyDescent="0.25">
      <c r="A9" s="1"/>
      <c r="B9" s="14" t="s">
        <v>9</v>
      </c>
      <c r="C9" s="13" t="s">
        <v>77</v>
      </c>
    </row>
    <row r="10" spans="1:4" ht="18" customHeight="1" x14ac:dyDescent="0.25">
      <c r="A10" s="1"/>
      <c r="B10" s="15" t="s">
        <v>44</v>
      </c>
      <c r="C10" s="13" t="s">
        <v>32</v>
      </c>
    </row>
    <row r="11" spans="1:4" ht="63" x14ac:dyDescent="0.25">
      <c r="A11" s="1"/>
      <c r="B11" s="30" t="s">
        <v>45</v>
      </c>
      <c r="C11" s="13" t="s">
        <v>33</v>
      </c>
    </row>
    <row r="12" spans="1:4" ht="15.75" x14ac:dyDescent="0.25">
      <c r="A12" s="1"/>
      <c r="B12" s="14" t="s">
        <v>43</v>
      </c>
      <c r="C12" s="16" t="s">
        <v>25</v>
      </c>
    </row>
    <row r="13" spans="1:4" ht="47.25" x14ac:dyDescent="0.25">
      <c r="A13" s="1"/>
      <c r="B13" s="29" t="s">
        <v>52</v>
      </c>
      <c r="C13" s="49" t="s">
        <v>79</v>
      </c>
    </row>
    <row r="14" spans="1:4" ht="15.75" x14ac:dyDescent="0.25">
      <c r="A14" s="1"/>
      <c r="B14" s="14" t="s">
        <v>46</v>
      </c>
      <c r="C14" s="16" t="s">
        <v>66</v>
      </c>
    </row>
    <row r="15" spans="1:4" ht="47.25" x14ac:dyDescent="0.25">
      <c r="A15" s="1"/>
      <c r="B15" s="21" t="s">
        <v>47</v>
      </c>
      <c r="C15" s="16" t="s">
        <v>62</v>
      </c>
    </row>
    <row r="16" spans="1:4" ht="31.5" x14ac:dyDescent="0.25">
      <c r="A16" s="1"/>
      <c r="B16" s="14" t="s">
        <v>48</v>
      </c>
      <c r="C16" s="16" t="s">
        <v>73</v>
      </c>
    </row>
    <row r="17" spans="1:8" ht="15.75" x14ac:dyDescent="0.25">
      <c r="A17" s="1"/>
      <c r="B17" s="14" t="s">
        <v>53</v>
      </c>
      <c r="C17" s="16" t="s">
        <v>63</v>
      </c>
    </row>
    <row r="18" spans="1:8" ht="15" customHeight="1" x14ac:dyDescent="0.25">
      <c r="A18" s="1"/>
      <c r="B18" s="130" t="s">
        <v>10</v>
      </c>
      <c r="C18" s="131"/>
    </row>
    <row r="19" spans="1:8" ht="15" customHeight="1" x14ac:dyDescent="0.25">
      <c r="A19" s="1"/>
      <c r="B19" s="17" t="s">
        <v>12</v>
      </c>
      <c r="C19" s="132" t="s">
        <v>11</v>
      </c>
    </row>
    <row r="20" spans="1:8" ht="15.75" x14ac:dyDescent="0.25">
      <c r="A20" s="1"/>
      <c r="B20" s="17" t="s">
        <v>13</v>
      </c>
      <c r="C20" s="132"/>
    </row>
    <row r="21" spans="1:8" ht="15" customHeight="1" thickBot="1" x14ac:dyDescent="0.3">
      <c r="A21" s="1"/>
      <c r="B21" s="18" t="s">
        <v>14</v>
      </c>
      <c r="C21" s="133"/>
    </row>
    <row r="22" spans="1:8" ht="15.75" thickBot="1" x14ac:dyDescent="0.3">
      <c r="A22" s="1"/>
    </row>
    <row r="23" spans="1:8" ht="16.5" thickBot="1" x14ac:dyDescent="0.3">
      <c r="A23" s="1"/>
      <c r="B23" s="134" t="s">
        <v>80</v>
      </c>
      <c r="C23" s="135"/>
    </row>
    <row r="24" spans="1:8" ht="56.25" customHeight="1" x14ac:dyDescent="0.25">
      <c r="A24" s="1"/>
      <c r="B24" s="127" t="s">
        <v>20</v>
      </c>
      <c r="C24" s="127"/>
    </row>
    <row r="25" spans="1:8" ht="106.5" customHeight="1" x14ac:dyDescent="0.25">
      <c r="B25" s="127" t="s">
        <v>21</v>
      </c>
      <c r="C25" s="127"/>
    </row>
    <row r="26" spans="1:8" ht="83.25" customHeight="1" x14ac:dyDescent="0.25">
      <c r="B26" s="127" t="s">
        <v>22</v>
      </c>
      <c r="C26" s="127"/>
    </row>
    <row r="27" spans="1:8" ht="35.25" customHeight="1" x14ac:dyDescent="0.25">
      <c r="B27" s="127" t="s">
        <v>59</v>
      </c>
      <c r="C27" s="127"/>
      <c r="D27" s="44"/>
    </row>
    <row r="28" spans="1:8" ht="54.75" customHeight="1" x14ac:dyDescent="0.25">
      <c r="B28" s="127" t="s">
        <v>58</v>
      </c>
      <c r="C28" s="127"/>
      <c r="D28" s="42"/>
      <c r="E28" s="42"/>
      <c r="F28" s="42"/>
      <c r="G28" s="42"/>
      <c r="H28" s="42"/>
    </row>
    <row r="29" spans="1:8" ht="56.25" customHeight="1" x14ac:dyDescent="0.25">
      <c r="B29" s="127" t="s">
        <v>60</v>
      </c>
      <c r="C29" s="127"/>
      <c r="D29" s="43"/>
      <c r="E29" s="43"/>
      <c r="F29" s="43"/>
      <c r="G29" s="43"/>
      <c r="H29" s="43"/>
    </row>
    <row r="32" spans="1:8" s="7" customFormat="1" ht="15.75" x14ac:dyDescent="0.25">
      <c r="B32" s="45" t="s">
        <v>67</v>
      </c>
      <c r="C32" s="46"/>
      <c r="D32" s="26"/>
    </row>
    <row r="33" spans="2:4" s="7" customFormat="1" ht="15.75" x14ac:dyDescent="0.25">
      <c r="B33" s="45" t="s">
        <v>68</v>
      </c>
      <c r="C33" s="23"/>
      <c r="D33" s="26"/>
    </row>
    <row r="34" spans="2:4" s="7" customFormat="1" ht="15.75" x14ac:dyDescent="0.25">
      <c r="B34" s="45" t="s">
        <v>69</v>
      </c>
      <c r="C34" s="23"/>
    </row>
    <row r="35" spans="2:4" s="7" customFormat="1" ht="15.75" x14ac:dyDescent="0.25">
      <c r="B35" s="45" t="s">
        <v>70</v>
      </c>
      <c r="C35" s="47" t="s">
        <v>71</v>
      </c>
    </row>
    <row r="36" spans="2:4" x14ac:dyDescent="0.25">
      <c r="B36" s="3"/>
      <c r="C36" s="3"/>
    </row>
  </sheetData>
  <mergeCells count="11">
    <mergeCell ref="B29:C29"/>
    <mergeCell ref="B2:C2"/>
    <mergeCell ref="B4:C4"/>
    <mergeCell ref="B24:C24"/>
    <mergeCell ref="B28:C28"/>
    <mergeCell ref="B26:C26"/>
    <mergeCell ref="B25:C25"/>
    <mergeCell ref="B18:C18"/>
    <mergeCell ref="C19:C21"/>
    <mergeCell ref="B27:C27"/>
    <mergeCell ref="B23:C23"/>
  </mergeCells>
  <hyperlinks>
    <hyperlink ref="C19:C21" location="'4.2'!R1C1" display="перейти за посиланням"/>
  </hyperlinks>
  <pageMargins left="0.70866141732283472" right="0.70866141732283472" top="0.74803149606299213" bottom="0.74803149606299213" header="0.31496062992125984" footer="0.31496062992125984"/>
  <pageSetup paperSize="9" scale="8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1"/>
  <sheetViews>
    <sheetView workbookViewId="0">
      <selection activeCell="M12" sqref="M12"/>
    </sheetView>
  </sheetViews>
  <sheetFormatPr defaultRowHeight="15" x14ac:dyDescent="0.25"/>
  <sheetData>
    <row r="1" spans="1:13" ht="30" customHeight="1" x14ac:dyDescent="0.25">
      <c r="A1" s="86" t="s">
        <v>41</v>
      </c>
      <c r="B1" s="87"/>
      <c r="C1" s="87"/>
      <c r="D1" s="87"/>
      <c r="E1" s="87"/>
      <c r="F1" s="87"/>
      <c r="G1" s="87"/>
      <c r="H1" s="87"/>
      <c r="I1" s="87"/>
      <c r="J1" s="87"/>
      <c r="K1" s="87"/>
      <c r="L1" s="87"/>
      <c r="M1" s="87"/>
    </row>
    <row r="6" spans="1:13" ht="15.75" customHeight="1" x14ac:dyDescent="0.25"/>
    <row r="7" spans="1:13" s="27" customFormat="1" x14ac:dyDescent="0.25"/>
    <row r="8" spans="1:13" s="27" customFormat="1" x14ac:dyDescent="0.25"/>
    <row r="9" spans="1:13" s="27" customFormat="1" x14ac:dyDescent="0.25"/>
    <row r="10" spans="1:13" s="27" customFormat="1" x14ac:dyDescent="0.25"/>
    <row r="11" spans="1:13" s="27" customFormat="1" x14ac:dyDescent="0.25"/>
    <row r="12" spans="1:13" s="27" customFormat="1" x14ac:dyDescent="0.25"/>
    <row r="13" spans="1:13" s="22" customFormat="1" ht="79.5" customHeight="1" x14ac:dyDescent="0.25">
      <c r="A13" s="88" t="s">
        <v>74</v>
      </c>
      <c r="B13" s="89"/>
      <c r="C13" s="89"/>
      <c r="D13" s="89"/>
      <c r="E13" s="45"/>
      <c r="F13" s="24"/>
      <c r="G13" s="26" t="s">
        <v>37</v>
      </c>
      <c r="H13" s="24"/>
      <c r="I13" s="24"/>
      <c r="J13" s="90" t="s">
        <v>71</v>
      </c>
      <c r="K13" s="91"/>
      <c r="L13" s="91"/>
    </row>
    <row r="14" spans="1:13" s="22" customFormat="1" ht="15.75" x14ac:dyDescent="0.25">
      <c r="A14" s="45"/>
      <c r="B14" s="45"/>
      <c r="C14" s="45"/>
      <c r="D14" s="45"/>
      <c r="E14" s="45"/>
      <c r="F14" s="24"/>
      <c r="G14" s="26" t="s">
        <v>38</v>
      </c>
      <c r="H14" s="24"/>
      <c r="I14" s="24"/>
      <c r="J14" s="24"/>
      <c r="K14" s="26"/>
      <c r="L14" s="24"/>
    </row>
    <row r="15" spans="1:13" s="27" customFormat="1" x14ac:dyDescent="0.25"/>
    <row r="16" spans="1:13" ht="60.75" customHeight="1" x14ac:dyDescent="0.25">
      <c r="A16" s="84" t="s">
        <v>20</v>
      </c>
      <c r="B16" s="84"/>
      <c r="C16" s="84"/>
      <c r="D16" s="84"/>
      <c r="E16" s="84"/>
      <c r="F16" s="84"/>
      <c r="G16" s="84"/>
      <c r="H16" s="84"/>
      <c r="I16" s="84"/>
      <c r="J16" s="84"/>
      <c r="K16" s="84"/>
      <c r="L16" s="84"/>
      <c r="M16" s="84"/>
    </row>
    <row r="17" spans="1:13" ht="81.75" customHeight="1" x14ac:dyDescent="0.25">
      <c r="A17" s="84" t="s">
        <v>21</v>
      </c>
      <c r="B17" s="84"/>
      <c r="C17" s="84"/>
      <c r="D17" s="84"/>
      <c r="E17" s="84"/>
      <c r="F17" s="84"/>
      <c r="G17" s="84"/>
      <c r="H17" s="84"/>
      <c r="I17" s="84"/>
      <c r="J17" s="84"/>
      <c r="K17" s="84"/>
      <c r="L17" s="84"/>
      <c r="M17" s="84"/>
    </row>
    <row r="18" spans="1:13" ht="80.25" customHeight="1" x14ac:dyDescent="0.25">
      <c r="A18" s="84" t="s">
        <v>22</v>
      </c>
      <c r="B18" s="84"/>
      <c r="C18" s="84"/>
      <c r="D18" s="84"/>
      <c r="E18" s="84"/>
      <c r="F18" s="84"/>
      <c r="G18" s="84"/>
      <c r="H18" s="84"/>
      <c r="I18" s="84"/>
      <c r="J18" s="84"/>
      <c r="K18" s="84"/>
      <c r="L18" s="84"/>
      <c r="M18" s="84"/>
    </row>
    <row r="19" spans="1:13" ht="44.25" customHeight="1" x14ac:dyDescent="0.25">
      <c r="A19" s="85" t="s">
        <v>59</v>
      </c>
      <c r="B19" s="85"/>
      <c r="C19" s="85"/>
      <c r="D19" s="85"/>
      <c r="E19" s="85"/>
      <c r="F19" s="85"/>
      <c r="G19" s="85"/>
      <c r="H19" s="85"/>
      <c r="I19" s="85"/>
      <c r="J19" s="85"/>
      <c r="K19" s="85"/>
      <c r="L19" s="85"/>
      <c r="M19" s="85"/>
    </row>
    <row r="20" spans="1:13" ht="60.75" customHeight="1" x14ac:dyDescent="0.25">
      <c r="A20" s="85" t="s">
        <v>58</v>
      </c>
      <c r="B20" s="85"/>
      <c r="C20" s="85"/>
      <c r="D20" s="85"/>
      <c r="E20" s="85"/>
      <c r="F20" s="85"/>
      <c r="G20" s="85"/>
      <c r="H20" s="85"/>
      <c r="I20" s="85"/>
      <c r="J20" s="85"/>
      <c r="K20" s="85"/>
      <c r="L20" s="85"/>
      <c r="M20" s="85"/>
    </row>
    <row r="21" spans="1:13" ht="60.75" customHeight="1" x14ac:dyDescent="0.25">
      <c r="A21" s="85" t="str">
        <f>ПублПасп!B29</f>
        <v>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B21" s="85"/>
      <c r="C21" s="85"/>
      <c r="D21" s="85"/>
      <c r="E21" s="85"/>
      <c r="F21" s="85"/>
      <c r="G21" s="85"/>
      <c r="H21" s="85"/>
      <c r="I21" s="85"/>
      <c r="J21" s="85"/>
      <c r="K21" s="85"/>
      <c r="L21" s="85"/>
      <c r="M21" s="85"/>
    </row>
  </sheetData>
  <mergeCells count="9">
    <mergeCell ref="A21:M21"/>
    <mergeCell ref="A1:M1"/>
    <mergeCell ref="A16:M16"/>
    <mergeCell ref="A17:M17"/>
    <mergeCell ref="A18:M18"/>
    <mergeCell ref="A20:M20"/>
    <mergeCell ref="A19:M19"/>
    <mergeCell ref="A13:D13"/>
    <mergeCell ref="J13:L13"/>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0"/>
  <sheetViews>
    <sheetView topLeftCell="A27" zoomScaleNormal="100" workbookViewId="0">
      <selection activeCell="H26" sqref="H26"/>
    </sheetView>
  </sheetViews>
  <sheetFormatPr defaultColWidth="9.140625" defaultRowHeight="15.75" x14ac:dyDescent="0.25"/>
  <cols>
    <col min="1" max="1" width="3" style="7" customWidth="1"/>
    <col min="2" max="2" width="6.85546875" style="7" customWidth="1"/>
    <col min="3" max="3" width="13.85546875" style="7" customWidth="1"/>
    <col min="4" max="4" width="20.7109375" style="7" customWidth="1"/>
    <col min="5" max="5" width="25.7109375" style="7" customWidth="1"/>
    <col min="6" max="6" width="24.28515625" style="7" customWidth="1"/>
    <col min="7" max="7" width="20.140625" style="7" customWidth="1"/>
    <col min="8" max="8" width="27.42578125" style="7" customWidth="1"/>
    <col min="9" max="9" width="29.5703125" style="7" customWidth="1"/>
    <col min="10" max="10" width="25.85546875" style="7" customWidth="1"/>
    <col min="11" max="11" width="26.28515625" style="7" customWidth="1"/>
    <col min="12" max="16384" width="9.140625" style="7"/>
  </cols>
  <sheetData>
    <row r="1" spans="2:10" ht="16.5" thickBot="1" x14ac:dyDescent="0.3"/>
    <row r="2" spans="2:10" s="8" customFormat="1" ht="16.5" thickBot="1" x14ac:dyDescent="0.3">
      <c r="B2" s="112" t="s">
        <v>15</v>
      </c>
      <c r="C2" s="113"/>
      <c r="D2" s="113"/>
      <c r="E2" s="113"/>
      <c r="F2" s="113"/>
      <c r="G2" s="113"/>
      <c r="H2" s="114"/>
    </row>
    <row r="3" spans="2:10" s="8" customFormat="1" x14ac:dyDescent="0.25">
      <c r="B3" s="115" t="s">
        <v>16</v>
      </c>
      <c r="C3" s="116"/>
      <c r="D3" s="117"/>
      <c r="E3" s="118" t="s">
        <v>64</v>
      </c>
      <c r="F3" s="119"/>
      <c r="G3" s="119"/>
      <c r="H3" s="120"/>
    </row>
    <row r="4" spans="2:10" s="8" customFormat="1" ht="24.75" customHeight="1" x14ac:dyDescent="0.25">
      <c r="B4" s="121" t="s">
        <v>54</v>
      </c>
      <c r="C4" s="122"/>
      <c r="D4" s="123"/>
      <c r="E4" s="124" t="s">
        <v>65</v>
      </c>
      <c r="F4" s="125"/>
      <c r="G4" s="125"/>
      <c r="H4" s="126"/>
    </row>
    <row r="5" spans="2:10" s="8" customFormat="1" x14ac:dyDescent="0.25">
      <c r="B5" s="97" t="s">
        <v>17</v>
      </c>
      <c r="C5" s="98"/>
      <c r="D5" s="99"/>
      <c r="E5" s="100">
        <v>44652</v>
      </c>
      <c r="F5" s="101"/>
      <c r="G5" s="101"/>
      <c r="H5" s="102"/>
    </row>
    <row r="6" spans="2:10" s="8" customFormat="1" ht="16.5" thickBot="1" x14ac:dyDescent="0.3">
      <c r="B6" s="103" t="s">
        <v>18</v>
      </c>
      <c r="C6" s="104"/>
      <c r="D6" s="105"/>
      <c r="E6" s="106" t="e">
        <f>#REF!</f>
        <v>#REF!</v>
      </c>
      <c r="F6" s="107"/>
      <c r="G6" s="107"/>
      <c r="H6" s="108"/>
    </row>
    <row r="7" spans="2:10" ht="16.5" thickBot="1" x14ac:dyDescent="0.3"/>
    <row r="8" spans="2:10" ht="16.5" thickBot="1" x14ac:dyDescent="0.3">
      <c r="B8" s="109" t="s">
        <v>51</v>
      </c>
      <c r="C8" s="110"/>
      <c r="D8" s="110"/>
      <c r="E8" s="110"/>
      <c r="F8" s="110"/>
      <c r="G8" s="110"/>
      <c r="H8" s="111"/>
      <c r="I8" s="94" t="s">
        <v>3</v>
      </c>
      <c r="J8" s="95"/>
    </row>
    <row r="9" spans="2:10" ht="48" thickBot="1" x14ac:dyDescent="0.3">
      <c r="B9" s="32" t="s">
        <v>0</v>
      </c>
      <c r="C9" s="33" t="s">
        <v>34</v>
      </c>
      <c r="D9" s="34" t="s">
        <v>1</v>
      </c>
      <c r="E9" s="35" t="s">
        <v>55</v>
      </c>
      <c r="F9" s="35" t="s">
        <v>56</v>
      </c>
      <c r="G9" s="36" t="s">
        <v>2</v>
      </c>
      <c r="H9" s="34" t="s">
        <v>57</v>
      </c>
      <c r="I9" s="37" t="s">
        <v>40</v>
      </c>
      <c r="J9" s="37" t="s">
        <v>42</v>
      </c>
    </row>
    <row r="10" spans="2:10" ht="110.25" x14ac:dyDescent="0.25">
      <c r="B10" s="38">
        <v>1</v>
      </c>
      <c r="C10" s="52" t="s">
        <v>81</v>
      </c>
      <c r="D10" s="53">
        <v>45684</v>
      </c>
      <c r="E10" s="57">
        <v>12900</v>
      </c>
      <c r="F10" s="58">
        <v>0</v>
      </c>
      <c r="G10" s="59"/>
      <c r="H10" s="54" t="s">
        <v>82</v>
      </c>
      <c r="I10" s="55" t="s">
        <v>83</v>
      </c>
      <c r="J10" s="56" t="s">
        <v>84</v>
      </c>
    </row>
    <row r="11" spans="2:10" ht="110.25" x14ac:dyDescent="0.25">
      <c r="B11" s="39">
        <v>2</v>
      </c>
      <c r="C11" s="52" t="s">
        <v>81</v>
      </c>
      <c r="D11" s="53">
        <v>45692</v>
      </c>
      <c r="E11" s="60">
        <f>E10*0.9</f>
        <v>11610</v>
      </c>
      <c r="F11" s="61">
        <v>0.1</v>
      </c>
      <c r="G11" s="62"/>
      <c r="H11" s="54" t="s">
        <v>82</v>
      </c>
      <c r="I11" s="55" t="s">
        <v>85</v>
      </c>
      <c r="J11" s="56" t="s">
        <v>84</v>
      </c>
    </row>
    <row r="12" spans="2:10" ht="110.25" x14ac:dyDescent="0.25">
      <c r="B12" s="39">
        <v>3</v>
      </c>
      <c r="C12" s="52" t="s">
        <v>81</v>
      </c>
      <c r="D12" s="53">
        <v>45700</v>
      </c>
      <c r="E12" s="60">
        <f>E10*0.8</f>
        <v>10320</v>
      </c>
      <c r="F12" s="61">
        <v>0.2</v>
      </c>
      <c r="G12" s="62"/>
      <c r="H12" s="54" t="s">
        <v>82</v>
      </c>
      <c r="I12" s="55" t="s">
        <v>86</v>
      </c>
      <c r="J12" s="56" t="s">
        <v>84</v>
      </c>
    </row>
    <row r="13" spans="2:10" ht="110.25" x14ac:dyDescent="0.25">
      <c r="B13" s="39">
        <v>4</v>
      </c>
      <c r="C13" s="52" t="s">
        <v>81</v>
      </c>
      <c r="D13" s="53">
        <v>45708</v>
      </c>
      <c r="E13" s="60">
        <f>E10*0.7</f>
        <v>9030</v>
      </c>
      <c r="F13" s="61">
        <v>0.3</v>
      </c>
      <c r="G13" s="62"/>
      <c r="H13" s="54" t="s">
        <v>82</v>
      </c>
      <c r="I13" s="55" t="s">
        <v>87</v>
      </c>
      <c r="J13" s="56" t="s">
        <v>84</v>
      </c>
    </row>
    <row r="14" spans="2:10" ht="110.25" x14ac:dyDescent="0.25">
      <c r="B14" s="39">
        <v>5</v>
      </c>
      <c r="C14" s="52" t="s">
        <v>88</v>
      </c>
      <c r="D14" s="53">
        <v>45748</v>
      </c>
      <c r="E14" s="77">
        <f>E13*0.9</f>
        <v>8127</v>
      </c>
      <c r="F14" s="61">
        <v>0.37</v>
      </c>
      <c r="G14" s="62"/>
      <c r="H14" s="54" t="s">
        <v>82</v>
      </c>
      <c r="I14" s="55" t="s">
        <v>89</v>
      </c>
      <c r="J14" s="56" t="s">
        <v>90</v>
      </c>
    </row>
    <row r="15" spans="2:10" ht="110.25" x14ac:dyDescent="0.25">
      <c r="B15" s="40">
        <v>6</v>
      </c>
      <c r="C15" s="52" t="s">
        <v>88</v>
      </c>
      <c r="D15" s="53">
        <v>45755</v>
      </c>
      <c r="E15" s="77">
        <f>E14*0.9</f>
        <v>7314.3</v>
      </c>
      <c r="F15" s="61">
        <v>0.43</v>
      </c>
      <c r="G15" s="62"/>
      <c r="H15" s="54" t="s">
        <v>82</v>
      </c>
      <c r="I15" s="55" t="s">
        <v>91</v>
      </c>
      <c r="J15" s="56" t="s">
        <v>90</v>
      </c>
    </row>
    <row r="16" spans="2:10" ht="110.25" x14ac:dyDescent="0.25">
      <c r="B16" s="39">
        <v>7</v>
      </c>
      <c r="C16" s="52" t="s">
        <v>88</v>
      </c>
      <c r="D16" s="53">
        <v>45762</v>
      </c>
      <c r="E16" s="77">
        <f>E14*0.8</f>
        <v>6501.6</v>
      </c>
      <c r="F16" s="61">
        <v>0.5</v>
      </c>
      <c r="G16" s="62"/>
      <c r="H16" s="54" t="s">
        <v>82</v>
      </c>
      <c r="I16" s="55" t="s">
        <v>92</v>
      </c>
      <c r="J16" s="56" t="s">
        <v>90</v>
      </c>
    </row>
    <row r="17" spans="2:10" ht="110.25" x14ac:dyDescent="0.25">
      <c r="B17" s="39">
        <v>8</v>
      </c>
      <c r="C17" s="52" t="s">
        <v>88</v>
      </c>
      <c r="D17" s="53">
        <v>45769</v>
      </c>
      <c r="E17" s="77">
        <f>E14*0.7</f>
        <v>5688.9</v>
      </c>
      <c r="F17" s="61">
        <v>0.56000000000000005</v>
      </c>
      <c r="G17" s="62"/>
      <c r="H17" s="54" t="s">
        <v>82</v>
      </c>
      <c r="I17" s="80" t="s">
        <v>93</v>
      </c>
      <c r="J17" s="56" t="s">
        <v>90</v>
      </c>
    </row>
    <row r="18" spans="2:10" ht="110.25" x14ac:dyDescent="0.25">
      <c r="B18" s="39">
        <v>9</v>
      </c>
      <c r="C18" s="52" t="s">
        <v>94</v>
      </c>
      <c r="D18" s="53">
        <v>45804</v>
      </c>
      <c r="E18" s="77">
        <f>E17*0.9</f>
        <v>5120.01</v>
      </c>
      <c r="F18" s="61">
        <v>0.6</v>
      </c>
      <c r="G18" s="62"/>
      <c r="H18" s="54" t="s">
        <v>82</v>
      </c>
      <c r="I18" s="55" t="s">
        <v>95</v>
      </c>
      <c r="J18" s="56" t="s">
        <v>96</v>
      </c>
    </row>
    <row r="19" spans="2:10" ht="110.25" x14ac:dyDescent="0.25">
      <c r="B19" s="39">
        <v>10</v>
      </c>
      <c r="C19" s="52" t="s">
        <v>94</v>
      </c>
      <c r="D19" s="53">
        <v>45811</v>
      </c>
      <c r="E19" s="77">
        <f>E18*0.9</f>
        <v>4608.009</v>
      </c>
      <c r="F19" s="61">
        <v>0.64</v>
      </c>
      <c r="G19" s="62"/>
      <c r="H19" s="54" t="s">
        <v>82</v>
      </c>
      <c r="I19" s="55" t="s">
        <v>97</v>
      </c>
      <c r="J19" s="56" t="s">
        <v>96</v>
      </c>
    </row>
    <row r="20" spans="2:10" ht="110.25" x14ac:dyDescent="0.25">
      <c r="B20" s="40">
        <v>11</v>
      </c>
      <c r="C20" s="52" t="s">
        <v>94</v>
      </c>
      <c r="D20" s="53">
        <v>45818</v>
      </c>
      <c r="E20" s="77">
        <f>E18*0.8</f>
        <v>4096.0080000000007</v>
      </c>
      <c r="F20" s="61">
        <v>0.68</v>
      </c>
      <c r="G20" s="62"/>
      <c r="H20" s="54" t="s">
        <v>82</v>
      </c>
      <c r="I20" s="55" t="s">
        <v>98</v>
      </c>
      <c r="J20" s="56" t="s">
        <v>96</v>
      </c>
    </row>
    <row r="21" spans="2:10" ht="110.25" x14ac:dyDescent="0.25">
      <c r="B21" s="39">
        <v>12</v>
      </c>
      <c r="C21" s="52" t="s">
        <v>94</v>
      </c>
      <c r="D21" s="53">
        <v>45825</v>
      </c>
      <c r="E21" s="77">
        <f>E18*0.7</f>
        <v>3584.0070000000001</v>
      </c>
      <c r="F21" s="61">
        <v>0.72</v>
      </c>
      <c r="G21" s="62"/>
      <c r="H21" s="54" t="s">
        <v>82</v>
      </c>
      <c r="I21" s="80" t="s">
        <v>99</v>
      </c>
      <c r="J21" s="56" t="s">
        <v>96</v>
      </c>
    </row>
    <row r="22" spans="2:10" ht="110.25" x14ac:dyDescent="0.25">
      <c r="B22" s="39">
        <v>13</v>
      </c>
      <c r="C22" s="52" t="s">
        <v>100</v>
      </c>
      <c r="D22" s="53">
        <v>45854</v>
      </c>
      <c r="E22" s="77">
        <f>E21*0.9</f>
        <v>3225.6062999999999</v>
      </c>
      <c r="F22" s="61">
        <v>0.75</v>
      </c>
      <c r="G22" s="62"/>
      <c r="H22" s="54" t="s">
        <v>82</v>
      </c>
      <c r="I22" s="55" t="s">
        <v>101</v>
      </c>
      <c r="J22" s="56" t="s">
        <v>102</v>
      </c>
    </row>
    <row r="23" spans="2:10" ht="110.25" x14ac:dyDescent="0.25">
      <c r="B23" s="28">
        <v>14</v>
      </c>
      <c r="C23" s="52" t="s">
        <v>100</v>
      </c>
      <c r="D23" s="53">
        <v>45861</v>
      </c>
      <c r="E23" s="78">
        <f>E22*0.9</f>
        <v>2903.04567</v>
      </c>
      <c r="F23" s="61">
        <v>0.77</v>
      </c>
      <c r="G23" s="65"/>
      <c r="H23" s="54" t="s">
        <v>82</v>
      </c>
      <c r="I23" s="55" t="s">
        <v>103</v>
      </c>
      <c r="J23" s="56" t="s">
        <v>102</v>
      </c>
    </row>
    <row r="24" spans="2:10" ht="110.25" x14ac:dyDescent="0.25">
      <c r="B24" s="28">
        <v>15</v>
      </c>
      <c r="C24" s="52" t="s">
        <v>100</v>
      </c>
      <c r="D24" s="81">
        <v>45868</v>
      </c>
      <c r="E24" s="78">
        <f>E22*0.8</f>
        <v>2580.48504</v>
      </c>
      <c r="F24" s="82">
        <v>0.8</v>
      </c>
      <c r="G24" s="65"/>
      <c r="H24" s="54" t="s">
        <v>82</v>
      </c>
      <c r="I24" s="55" t="s">
        <v>104</v>
      </c>
      <c r="J24" s="56" t="s">
        <v>102</v>
      </c>
    </row>
    <row r="25" spans="2:10" ht="110.25" x14ac:dyDescent="0.25">
      <c r="B25" s="31">
        <v>16</v>
      </c>
      <c r="C25" s="52" t="s">
        <v>100</v>
      </c>
      <c r="D25" s="81">
        <v>45875</v>
      </c>
      <c r="E25" s="78">
        <f>E22*0.7</f>
        <v>2257.9244099999996</v>
      </c>
      <c r="F25" s="82">
        <v>0.82</v>
      </c>
      <c r="G25" s="65"/>
      <c r="H25" s="54" t="s">
        <v>82</v>
      </c>
      <c r="I25" s="55" t="s">
        <v>105</v>
      </c>
      <c r="J25" s="56" t="s">
        <v>102</v>
      </c>
    </row>
    <row r="26" spans="2:10" ht="110.25" x14ac:dyDescent="0.25">
      <c r="B26" s="28">
        <v>17</v>
      </c>
      <c r="C26" s="83" t="s">
        <v>106</v>
      </c>
      <c r="D26" s="81">
        <v>45910</v>
      </c>
      <c r="E26" s="78">
        <f>E25*0.9</f>
        <v>2032.1319689999998</v>
      </c>
      <c r="F26" s="82">
        <v>0.84</v>
      </c>
      <c r="G26" s="65"/>
      <c r="H26" s="54" t="s">
        <v>82</v>
      </c>
      <c r="I26" s="55" t="s">
        <v>107</v>
      </c>
      <c r="J26" s="56" t="s">
        <v>108</v>
      </c>
    </row>
    <row r="27" spans="2:10" ht="110.25" x14ac:dyDescent="0.25">
      <c r="B27" s="28">
        <v>18</v>
      </c>
      <c r="C27" s="83" t="s">
        <v>106</v>
      </c>
      <c r="D27" s="81">
        <v>45917</v>
      </c>
      <c r="E27" s="78">
        <f>E26*0.9</f>
        <v>1828.9187720999998</v>
      </c>
      <c r="F27" s="82">
        <v>0.86</v>
      </c>
      <c r="G27" s="65"/>
      <c r="H27" s="54" t="s">
        <v>82</v>
      </c>
      <c r="I27" s="55" t="s">
        <v>109</v>
      </c>
      <c r="J27" s="56" t="s">
        <v>108</v>
      </c>
    </row>
    <row r="28" spans="2:10" ht="110.25" x14ac:dyDescent="0.25">
      <c r="B28" s="28">
        <v>19</v>
      </c>
      <c r="C28" s="83" t="s">
        <v>106</v>
      </c>
      <c r="D28" s="81">
        <v>45924</v>
      </c>
      <c r="E28" s="78">
        <f>E26*0.8</f>
        <v>1625.7055751999999</v>
      </c>
      <c r="F28" s="82">
        <v>0.87</v>
      </c>
      <c r="G28" s="65"/>
      <c r="H28" s="54" t="s">
        <v>82</v>
      </c>
      <c r="I28" s="55" t="s">
        <v>110</v>
      </c>
      <c r="J28" s="56" t="s">
        <v>108</v>
      </c>
    </row>
    <row r="29" spans="2:10" ht="110.25" x14ac:dyDescent="0.25">
      <c r="B29" s="28">
        <v>20</v>
      </c>
      <c r="C29" s="83" t="s">
        <v>106</v>
      </c>
      <c r="D29" s="81">
        <v>45931</v>
      </c>
      <c r="E29" s="78">
        <f>E26*0.7</f>
        <v>1422.4923782999997</v>
      </c>
      <c r="F29" s="82">
        <v>0.89</v>
      </c>
      <c r="G29" s="65"/>
      <c r="H29" s="54" t="s">
        <v>82</v>
      </c>
      <c r="I29" s="55" t="s">
        <v>111</v>
      </c>
      <c r="J29" s="56" t="s">
        <v>108</v>
      </c>
    </row>
    <row r="30" spans="2:10" x14ac:dyDescent="0.25">
      <c r="B30" s="31">
        <v>21</v>
      </c>
      <c r="C30" s="63"/>
      <c r="D30" s="64"/>
      <c r="E30" s="78"/>
      <c r="F30" s="66"/>
      <c r="G30" s="65"/>
      <c r="H30" s="67"/>
      <c r="I30" s="73"/>
      <c r="J30" s="74"/>
    </row>
    <row r="31" spans="2:10" x14ac:dyDescent="0.25">
      <c r="B31" s="28">
        <v>22</v>
      </c>
      <c r="C31" s="63"/>
      <c r="D31" s="64"/>
      <c r="E31" s="78"/>
      <c r="F31" s="66"/>
      <c r="G31" s="65"/>
      <c r="H31" s="67"/>
      <c r="I31" s="73"/>
      <c r="J31" s="74"/>
    </row>
    <row r="32" spans="2:10" x14ac:dyDescent="0.25">
      <c r="B32" s="28">
        <v>23</v>
      </c>
      <c r="C32" s="63"/>
      <c r="D32" s="64"/>
      <c r="E32" s="78"/>
      <c r="F32" s="66"/>
      <c r="G32" s="65"/>
      <c r="H32" s="67"/>
      <c r="I32" s="73"/>
      <c r="J32" s="74"/>
    </row>
    <row r="33" spans="2:10" ht="16.5" thickBot="1" x14ac:dyDescent="0.3">
      <c r="B33" s="51">
        <v>24</v>
      </c>
      <c r="C33" s="68"/>
      <c r="D33" s="69"/>
      <c r="E33" s="79"/>
      <c r="F33" s="71"/>
      <c r="G33" s="70"/>
      <c r="H33" s="72"/>
      <c r="I33" s="75"/>
      <c r="J33" s="76"/>
    </row>
    <row r="35" spans="2:10" ht="50.25" customHeight="1" x14ac:dyDescent="0.25">
      <c r="B35" s="93" t="s">
        <v>22</v>
      </c>
      <c r="C35" s="93"/>
      <c r="D35" s="93"/>
      <c r="E35" s="93"/>
      <c r="F35" s="93"/>
      <c r="G35" s="93"/>
      <c r="H35" s="93"/>
      <c r="I35" s="93"/>
      <c r="J35" s="93"/>
    </row>
    <row r="36" spans="2:10" ht="29.25" customHeight="1" x14ac:dyDescent="0.25">
      <c r="B36" s="96" t="s">
        <v>59</v>
      </c>
      <c r="C36" s="96"/>
      <c r="D36" s="96"/>
      <c r="E36" s="96"/>
      <c r="F36" s="96"/>
      <c r="G36" s="96"/>
      <c r="H36" s="96"/>
      <c r="I36" s="96"/>
      <c r="J36" s="96"/>
    </row>
    <row r="37" spans="2:10" ht="30.75" customHeight="1" x14ac:dyDescent="0.25">
      <c r="B37" s="96" t="s">
        <v>58</v>
      </c>
      <c r="C37" s="96"/>
      <c r="D37" s="96"/>
      <c r="E37" s="96"/>
      <c r="F37" s="96"/>
      <c r="G37" s="96"/>
      <c r="H37" s="96"/>
      <c r="I37" s="96"/>
      <c r="J37" s="96"/>
    </row>
    <row r="38" spans="2:10" ht="39" customHeight="1" x14ac:dyDescent="0.25">
      <c r="B38" s="96" t="str">
        <f>[1]ПублПасп!B30</f>
        <v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v>
      </c>
      <c r="C38" s="96"/>
      <c r="D38" s="96"/>
      <c r="E38" s="96"/>
      <c r="F38" s="96"/>
      <c r="G38" s="96"/>
      <c r="H38" s="96"/>
      <c r="I38" s="96"/>
      <c r="J38" s="96"/>
    </row>
    <row r="39" spans="2:10" ht="75" customHeight="1" x14ac:dyDescent="0.25">
      <c r="C39" s="92" t="s">
        <v>75</v>
      </c>
      <c r="D39" s="92"/>
      <c r="E39" s="25"/>
      <c r="F39" s="26" t="s">
        <v>37</v>
      </c>
      <c r="G39" s="25"/>
      <c r="H39" s="50" t="s">
        <v>71</v>
      </c>
    </row>
    <row r="40" spans="2:10" x14ac:dyDescent="0.25">
      <c r="C40" s="25"/>
      <c r="D40" s="25"/>
      <c r="E40" s="25"/>
      <c r="F40" s="26" t="s">
        <v>38</v>
      </c>
      <c r="G40" s="25"/>
      <c r="H40" s="26" t="s">
        <v>39</v>
      </c>
    </row>
  </sheetData>
  <mergeCells count="16">
    <mergeCell ref="B2:H2"/>
    <mergeCell ref="B3:D3"/>
    <mergeCell ref="E3:H3"/>
    <mergeCell ref="B4:D4"/>
    <mergeCell ref="E4:H4"/>
    <mergeCell ref="B5:D5"/>
    <mergeCell ref="E5:H5"/>
    <mergeCell ref="B6:D6"/>
    <mergeCell ref="E6:H6"/>
    <mergeCell ref="B8:H8"/>
    <mergeCell ref="C39:D39"/>
    <mergeCell ref="B35:J35"/>
    <mergeCell ref="I8:J8"/>
    <mergeCell ref="B36:J36"/>
    <mergeCell ref="B37:J37"/>
    <mergeCell ref="B38:J38"/>
  </mergeCells>
  <hyperlinks>
    <hyperlink ref="J10" r:id="rId1"/>
    <hyperlink ref="J11" r:id="rId2"/>
    <hyperlink ref="J12" r:id="rId3"/>
    <hyperlink ref="J13" r:id="rId4"/>
    <hyperlink ref="I10" r:id="rId5"/>
    <hyperlink ref="I11" r:id="rId6"/>
    <hyperlink ref="I12" r:id="rId7"/>
    <hyperlink ref="I13" r:id="rId8"/>
    <hyperlink ref="J14" r:id="rId9"/>
    <hyperlink ref="J15" r:id="rId10"/>
    <hyperlink ref="J16" r:id="rId11"/>
    <hyperlink ref="J17" r:id="rId12"/>
    <hyperlink ref="I14" r:id="rId13"/>
    <hyperlink ref="I15" r:id="rId14"/>
    <hyperlink ref="I16" r:id="rId15"/>
    <hyperlink ref="I17" r:id="rId16"/>
    <hyperlink ref="J18" r:id="rId17"/>
    <hyperlink ref="J19" r:id="rId18"/>
    <hyperlink ref="J20" r:id="rId19"/>
    <hyperlink ref="J21" r:id="rId20"/>
    <hyperlink ref="I18" r:id="rId21"/>
    <hyperlink ref="I19" r:id="rId22"/>
    <hyperlink ref="I20" r:id="rId23"/>
    <hyperlink ref="I21" r:id="rId24"/>
    <hyperlink ref="J22" r:id="rId25"/>
    <hyperlink ref="J23" r:id="rId26"/>
    <hyperlink ref="J24" r:id="rId27"/>
    <hyperlink ref="J25" r:id="rId28"/>
    <hyperlink ref="I22" r:id="rId29"/>
    <hyperlink ref="I23" r:id="rId30"/>
    <hyperlink ref="I24" r:id="rId31"/>
    <hyperlink ref="I25" r:id="rId32"/>
    <hyperlink ref="J26" r:id="rId33"/>
    <hyperlink ref="J27" r:id="rId34"/>
    <hyperlink ref="J28" r:id="rId35"/>
    <hyperlink ref="J29" r:id="rId36"/>
    <hyperlink ref="I26" r:id="rId37"/>
    <hyperlink ref="I27" r:id="rId38"/>
    <hyperlink ref="I28" r:id="rId39"/>
    <hyperlink ref="I29" r:id="rId40"/>
  </hyperlinks>
  <pageMargins left="0.7" right="0.7" top="0.75" bottom="0.75" header="0.3" footer="0.3"/>
  <pageSetup paperSize="9" scale="39" orientation="portrait" r:id="rId4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3:G22"/>
  <sheetViews>
    <sheetView topLeftCell="A2" workbookViewId="0">
      <selection activeCell="J20" sqref="J20"/>
    </sheetView>
  </sheetViews>
  <sheetFormatPr defaultRowHeight="15" x14ac:dyDescent="0.25"/>
  <cols>
    <col min="5" max="5" width="39.140625" customWidth="1"/>
    <col min="7" max="7" width="37.7109375" customWidth="1"/>
  </cols>
  <sheetData>
    <row r="3" spans="5:7" x14ac:dyDescent="0.25">
      <c r="E3" t="s">
        <v>23</v>
      </c>
    </row>
    <row r="4" spans="5:7" x14ac:dyDescent="0.25">
      <c r="E4" t="s">
        <v>24</v>
      </c>
    </row>
    <row r="5" spans="5:7" x14ac:dyDescent="0.25">
      <c r="E5" t="s">
        <v>25</v>
      </c>
    </row>
    <row r="7" spans="5:7" x14ac:dyDescent="0.25">
      <c r="E7" s="4" t="s">
        <v>26</v>
      </c>
      <c r="G7" s="5" t="s">
        <v>27</v>
      </c>
    </row>
    <row r="8" spans="5:7" x14ac:dyDescent="0.25">
      <c r="E8" s="4" t="s">
        <v>28</v>
      </c>
      <c r="G8" s="5" t="s">
        <v>29</v>
      </c>
    </row>
    <row r="9" spans="5:7" x14ac:dyDescent="0.25">
      <c r="E9" s="20"/>
      <c r="G9" s="5" t="s">
        <v>30</v>
      </c>
    </row>
    <row r="10" spans="5:7" x14ac:dyDescent="0.25">
      <c r="E10" s="20"/>
    </row>
    <row r="11" spans="5:7" x14ac:dyDescent="0.25">
      <c r="E11" s="20"/>
    </row>
    <row r="12" spans="5:7" ht="30" x14ac:dyDescent="0.25">
      <c r="E12" s="20" t="s">
        <v>31</v>
      </c>
      <c r="G12" s="2" t="s">
        <v>50</v>
      </c>
    </row>
    <row r="13" spans="5:7" ht="30" x14ac:dyDescent="0.25">
      <c r="E13" s="20" t="s">
        <v>32</v>
      </c>
      <c r="G13" s="2" t="s">
        <v>49</v>
      </c>
    </row>
    <row r="14" spans="5:7" ht="30" x14ac:dyDescent="0.25">
      <c r="E14" s="20" t="s">
        <v>35</v>
      </c>
    </row>
    <row r="15" spans="5:7" ht="45" x14ac:dyDescent="0.25">
      <c r="E15" s="20" t="s">
        <v>36</v>
      </c>
    </row>
    <row r="20" spans="5:5" x14ac:dyDescent="0.25">
      <c r="E20" s="6" t="s">
        <v>33</v>
      </c>
    </row>
    <row r="21" spans="5:5" x14ac:dyDescent="0.25">
      <c r="E21" s="6"/>
    </row>
    <row r="22" spans="5:5" x14ac:dyDescent="0.25">
      <c r="E22" s="6"/>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4.2</vt:lpstr>
      <vt:lpstr>4.3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Гетта Олександра Олександрівна</cp:lastModifiedBy>
  <cp:lastPrinted>2019-07-09T06:54:49Z</cp:lastPrinted>
  <dcterms:created xsi:type="dcterms:W3CDTF">2015-10-12T12:03:25Z</dcterms:created>
  <dcterms:modified xsi:type="dcterms:W3CDTF">2025-10-13T09:12:29Z</dcterms:modified>
</cp:coreProperties>
</file>